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htrh\Desktop\Offline version\Public model suite\"/>
    </mc:Choice>
  </mc:AlternateContent>
  <xr:revisionPtr revIDLastSave="0" documentId="13_ncr:1_{83529242-7E64-41AB-9281-F0E1393430CA}" xr6:coauthVersionLast="47" xr6:coauthVersionMax="47" xr10:uidLastSave="{00000000-0000-0000-0000-000000000000}"/>
  <bookViews>
    <workbookView xWindow="-120" yWindow="-120" windowWidth="38640" windowHeight="15840" tabRatio="618" xr2:uid="{00000000-000D-0000-FFFF-FFFF00000000}"/>
  </bookViews>
  <sheets>
    <sheet name="Index" sheetId="1" r:id="rId1"/>
    <sheet name="Check|List" sheetId="16" r:id="rId2"/>
    <sheet name="Lookup|Tables" sheetId="4" r:id="rId3"/>
    <sheet name="Input|General" sheetId="54" r:id="rId4"/>
    <sheet name="Input|Inflation" sheetId="55" r:id="rId5"/>
    <sheet name="Input|PWC" sheetId="59" r:id="rId6"/>
    <sheet name="Input|Rate of change" sheetId="2" r:id="rId7"/>
    <sheet name="Input|Step changes" sheetId="53" r:id="rId8"/>
    <sheet name="Input|Reported opex" sheetId="58" r:id="rId9"/>
    <sheet name="Calc|Opex forecast" sheetId="42" r:id="rId10"/>
    <sheet name="Output|Models" sheetId="44" r:id="rId11"/>
  </sheets>
  <externalReferences>
    <externalReference r:id="rId12"/>
    <externalReference r:id="rId13"/>
    <externalReference r:id="rId14"/>
  </externalReferences>
  <definedNames>
    <definedName name="BaseYear">'Input|General'!$G$11</definedName>
    <definedName name="dollars">'Lookup|Tables'!$G$17</definedName>
    <definedName name="factor">'Lookup|Tables'!$G$24</definedName>
    <definedName name="FPFirstYear">'Input|General'!$G$13</definedName>
    <definedName name="FPLastYear">'Input|General'!$G$14</definedName>
    <definedName name="FRCP_1to5">"2015-16 to 2019-20"</definedName>
    <definedName name="millions">'Lookup|Tables'!$G$19</definedName>
    <definedName name="month">'Input|General'!$G$9</definedName>
    <definedName name="Nominal_to_Real">'Lookup|Tables'!$H$79:$H$85</definedName>
    <definedName name="NSP">'Input|General'!$G$7</definedName>
    <definedName name="number">'Lookup|Tables'!$G$23</definedName>
    <definedName name="percent">'Lookup|Tables'!$G$21</definedName>
    <definedName name="PPFirstYear">'Input|General'!$G$10</definedName>
    <definedName name="PPLastYear">'Input|General'!$G$12</definedName>
    <definedName name="RCP_1to5">"2015-16 to 2019-20"</definedName>
    <definedName name="Real_to_Nominal">'Lookup|Tables'!$H$79:$H$84</definedName>
    <definedName name="thousands">'Lookup|Tables'!$G$18</definedName>
    <definedName name="unit">'Lookup|Tables'!$G$22</definedName>
    <definedName name="units">'Input|General'!$G$15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59" l="1"/>
  <c r="L40" i="59"/>
  <c r="K40" i="59"/>
  <c r="I40" i="59"/>
  <c r="H40" i="59"/>
  <c r="M39" i="59"/>
  <c r="L39" i="59"/>
  <c r="K39" i="59"/>
  <c r="I39" i="59"/>
  <c r="H39" i="59"/>
  <c r="M38" i="59"/>
  <c r="L38" i="59"/>
  <c r="K38" i="59"/>
  <c r="I38" i="59"/>
  <c r="H38" i="59"/>
  <c r="M37" i="59"/>
  <c r="L37" i="59"/>
  <c r="K37" i="59"/>
  <c r="I37" i="59"/>
  <c r="H37" i="59"/>
  <c r="M36" i="59"/>
  <c r="L36" i="59"/>
  <c r="K36" i="59"/>
  <c r="I36" i="59"/>
  <c r="H36" i="59"/>
  <c r="M34" i="59"/>
  <c r="L34" i="59"/>
  <c r="K34" i="59"/>
  <c r="I34" i="59"/>
  <c r="H34" i="59"/>
  <c r="M33" i="59"/>
  <c r="L33" i="59"/>
  <c r="K33" i="59"/>
  <c r="I33" i="59"/>
  <c r="H33" i="59"/>
  <c r="M32" i="59"/>
  <c r="L32" i="59"/>
  <c r="K32" i="59"/>
  <c r="I32" i="59"/>
  <c r="H32" i="59"/>
  <c r="M31" i="59"/>
  <c r="L31" i="59"/>
  <c r="K31" i="59"/>
  <c r="I31" i="59"/>
  <c r="H31" i="59"/>
  <c r="M30" i="59"/>
  <c r="L30" i="59"/>
  <c r="K30" i="59"/>
  <c r="I30" i="59"/>
  <c r="H30" i="59"/>
  <c r="M28" i="59"/>
  <c r="L28" i="59"/>
  <c r="K28" i="59"/>
  <c r="I28" i="59"/>
  <c r="H28" i="59"/>
  <c r="M27" i="59"/>
  <c r="L27" i="59"/>
  <c r="K27" i="59"/>
  <c r="I27" i="59"/>
  <c r="H27" i="59"/>
  <c r="M26" i="59"/>
  <c r="L26" i="59"/>
  <c r="K26" i="59"/>
  <c r="I26" i="59"/>
  <c r="H26" i="59"/>
  <c r="M25" i="59"/>
  <c r="L25" i="59"/>
  <c r="K25" i="59"/>
  <c r="I25" i="59"/>
  <c r="H25" i="59"/>
  <c r="M24" i="59"/>
  <c r="L24" i="59"/>
  <c r="K24" i="59"/>
  <c r="I24" i="59"/>
  <c r="H24" i="59"/>
  <c r="M22" i="59"/>
  <c r="L22" i="59"/>
  <c r="K22" i="59"/>
  <c r="I22" i="59"/>
  <c r="H22" i="59"/>
  <c r="M21" i="59"/>
  <c r="L21" i="59"/>
  <c r="K21" i="59"/>
  <c r="I21" i="59"/>
  <c r="H21" i="59"/>
  <c r="M20" i="59"/>
  <c r="L20" i="59"/>
  <c r="K20" i="59"/>
  <c r="I20" i="59"/>
  <c r="H20" i="59"/>
  <c r="M19" i="59"/>
  <c r="L19" i="59"/>
  <c r="K19" i="59"/>
  <c r="I19" i="59"/>
  <c r="H19" i="59"/>
  <c r="M18" i="59"/>
  <c r="L18" i="59"/>
  <c r="K18" i="59"/>
  <c r="I18" i="59"/>
  <c r="H18" i="59"/>
  <c r="M10" i="59"/>
  <c r="L10" i="59"/>
  <c r="K10" i="59"/>
  <c r="I10" i="59"/>
  <c r="H10" i="59"/>
  <c r="M9" i="59"/>
  <c r="L9" i="59"/>
  <c r="K9" i="59"/>
  <c r="I9" i="59"/>
  <c r="H9" i="59"/>
  <c r="M8" i="59"/>
  <c r="L8" i="59"/>
  <c r="K8" i="59"/>
  <c r="I8" i="59"/>
  <c r="H8" i="59"/>
  <c r="M7" i="59"/>
  <c r="L7" i="59"/>
  <c r="K7" i="59"/>
  <c r="I7" i="59"/>
  <c r="H7" i="59"/>
  <c r="Q45" i="53"/>
  <c r="P45" i="53"/>
  <c r="O45" i="53"/>
  <c r="N45" i="53"/>
  <c r="M45" i="53"/>
  <c r="Q44" i="53"/>
  <c r="P44" i="53"/>
  <c r="O44" i="53"/>
  <c r="N44" i="53"/>
  <c r="M44" i="53"/>
  <c r="Q43" i="53"/>
  <c r="P43" i="53"/>
  <c r="O43" i="53"/>
  <c r="N43" i="53"/>
  <c r="M43" i="53"/>
  <c r="Q42" i="53"/>
  <c r="P42" i="53"/>
  <c r="O42" i="53"/>
  <c r="N42" i="53"/>
  <c r="M42" i="53"/>
  <c r="Q41" i="53"/>
  <c r="P41" i="53"/>
  <c r="O41" i="53"/>
  <c r="N41" i="53"/>
  <c r="M41" i="53"/>
  <c r="C45" i="53"/>
  <c r="C93" i="42" s="1"/>
  <c r="C44" i="53"/>
  <c r="C92" i="42" s="1"/>
  <c r="C43" i="53"/>
  <c r="C91" i="42" s="1"/>
  <c r="C42" i="53"/>
  <c r="C90" i="42" s="1"/>
  <c r="C41" i="53"/>
  <c r="Q31" i="53"/>
  <c r="P31" i="53"/>
  <c r="O31" i="53"/>
  <c r="N31" i="53"/>
  <c r="M31" i="53"/>
  <c r="Q30" i="53"/>
  <c r="P30" i="53"/>
  <c r="O30" i="53"/>
  <c r="N30" i="53"/>
  <c r="M30" i="53"/>
  <c r="Q29" i="53"/>
  <c r="P29" i="53"/>
  <c r="O29" i="53"/>
  <c r="N29" i="53"/>
  <c r="M29" i="53"/>
  <c r="Q28" i="53"/>
  <c r="P28" i="53"/>
  <c r="O28" i="53"/>
  <c r="N28" i="53"/>
  <c r="M28" i="53"/>
  <c r="Q27" i="53"/>
  <c r="P27" i="53"/>
  <c r="O27" i="53"/>
  <c r="N27" i="53"/>
  <c r="M27" i="53"/>
  <c r="Q26" i="53"/>
  <c r="P26" i="53"/>
  <c r="O26" i="53"/>
  <c r="N26" i="53"/>
  <c r="M26" i="53"/>
  <c r="Q25" i="53"/>
  <c r="P25" i="53"/>
  <c r="O25" i="53"/>
  <c r="N25" i="53"/>
  <c r="M25" i="53"/>
  <c r="Q24" i="53"/>
  <c r="P24" i="53"/>
  <c r="O24" i="53"/>
  <c r="N24" i="53"/>
  <c r="M24" i="53"/>
  <c r="Q23" i="53"/>
  <c r="P23" i="53"/>
  <c r="O23" i="53"/>
  <c r="N23" i="53"/>
  <c r="M23" i="53"/>
  <c r="Q22" i="53"/>
  <c r="P22" i="53"/>
  <c r="O22" i="53"/>
  <c r="N22" i="53"/>
  <c r="M22" i="53"/>
  <c r="Q21" i="53"/>
  <c r="P21" i="53"/>
  <c r="O21" i="53"/>
  <c r="N21" i="53"/>
  <c r="M21" i="53"/>
  <c r="Q20" i="53"/>
  <c r="P20" i="53"/>
  <c r="O20" i="53"/>
  <c r="N20" i="53"/>
  <c r="M20" i="53"/>
  <c r="Q19" i="53"/>
  <c r="P19" i="53"/>
  <c r="O19" i="53"/>
  <c r="N19" i="53"/>
  <c r="M19" i="53"/>
  <c r="Q18" i="53"/>
  <c r="P18" i="53"/>
  <c r="O18" i="53"/>
  <c r="N18" i="53"/>
  <c r="M18" i="53"/>
  <c r="Q17" i="53"/>
  <c r="P17" i="53"/>
  <c r="O17" i="53"/>
  <c r="N17" i="53"/>
  <c r="M17" i="53"/>
  <c r="Q16" i="53"/>
  <c r="P16" i="53"/>
  <c r="O16" i="53"/>
  <c r="N16" i="53"/>
  <c r="M16" i="53"/>
  <c r="Q15" i="53"/>
  <c r="P15" i="53"/>
  <c r="O15" i="53"/>
  <c r="N15" i="53"/>
  <c r="M15" i="53"/>
  <c r="Q14" i="53"/>
  <c r="P14" i="53"/>
  <c r="O14" i="53"/>
  <c r="N14" i="53"/>
  <c r="M14" i="53"/>
  <c r="Q13" i="53"/>
  <c r="P13" i="53"/>
  <c r="O13" i="53"/>
  <c r="N13" i="53"/>
  <c r="M13" i="53"/>
  <c r="Q12" i="53"/>
  <c r="P12" i="53"/>
  <c r="O12" i="53"/>
  <c r="N12" i="53"/>
  <c r="M12" i="53"/>
  <c r="C31" i="53"/>
  <c r="C81" i="42" s="1"/>
  <c r="C30" i="53"/>
  <c r="C80" i="42" s="1"/>
  <c r="C29" i="53"/>
  <c r="C28" i="53"/>
  <c r="C78" i="42" s="1"/>
  <c r="C27" i="53"/>
  <c r="C26" i="53"/>
  <c r="C25" i="53"/>
  <c r="C75" i="42" s="1"/>
  <c r="C24" i="53"/>
  <c r="C74" i="42" s="1"/>
  <c r="C23" i="53"/>
  <c r="C73" i="42" s="1"/>
  <c r="C22" i="53"/>
  <c r="C72" i="42" s="1"/>
  <c r="C21" i="53"/>
  <c r="C20" i="53"/>
  <c r="C19" i="53"/>
  <c r="C18" i="53"/>
  <c r="C68" i="42" s="1"/>
  <c r="C17" i="53"/>
  <c r="C67" i="42" s="1"/>
  <c r="C16" i="53"/>
  <c r="C66" i="42" s="1"/>
  <c r="C15" i="53"/>
  <c r="C65" i="42" s="1"/>
  <c r="C14" i="53"/>
  <c r="C13" i="53"/>
  <c r="C12" i="53"/>
  <c r="C62" i="42" s="1"/>
  <c r="R115" i="2"/>
  <c r="Q115" i="2"/>
  <c r="P115" i="2"/>
  <c r="O115" i="2"/>
  <c r="N52" i="42" s="1"/>
  <c r="N115" i="2"/>
  <c r="M52" i="42" s="1"/>
  <c r="M115" i="2"/>
  <c r="M117" i="2" s="1"/>
  <c r="L115" i="2"/>
  <c r="K52" i="42" s="1"/>
  <c r="R44" i="2"/>
  <c r="Q44" i="2"/>
  <c r="P44" i="2"/>
  <c r="O44" i="2"/>
  <c r="N44" i="2"/>
  <c r="M44" i="2"/>
  <c r="L44" i="2"/>
  <c r="R43" i="2"/>
  <c r="Q43" i="2"/>
  <c r="P43" i="2"/>
  <c r="O43" i="2"/>
  <c r="N43" i="2"/>
  <c r="M43" i="2"/>
  <c r="L43" i="2"/>
  <c r="R42" i="2"/>
  <c r="Q42" i="2"/>
  <c r="P42" i="2"/>
  <c r="O42" i="2"/>
  <c r="N42" i="2"/>
  <c r="M42" i="2"/>
  <c r="L42" i="2"/>
  <c r="R41" i="2"/>
  <c r="Q41" i="2"/>
  <c r="P41" i="2"/>
  <c r="O41" i="2"/>
  <c r="N41" i="2"/>
  <c r="M41" i="2"/>
  <c r="L41" i="2"/>
  <c r="R40" i="2"/>
  <c r="Q40" i="2"/>
  <c r="P40" i="2"/>
  <c r="O40" i="2"/>
  <c r="N40" i="2"/>
  <c r="M40" i="2"/>
  <c r="L40" i="2"/>
  <c r="R39" i="2"/>
  <c r="Q39" i="2"/>
  <c r="P39" i="2"/>
  <c r="O39" i="2"/>
  <c r="N39" i="2"/>
  <c r="M39" i="2"/>
  <c r="L39" i="2"/>
  <c r="R38" i="2"/>
  <c r="Q38" i="2"/>
  <c r="P38" i="2"/>
  <c r="O38" i="2"/>
  <c r="N38" i="2"/>
  <c r="M38" i="2"/>
  <c r="L38" i="2"/>
  <c r="C44" i="2"/>
  <c r="C57" i="2" s="1"/>
  <c r="C43" i="2"/>
  <c r="C56" i="2" s="1"/>
  <c r="C42" i="2"/>
  <c r="C55" i="2" s="1"/>
  <c r="C41" i="2"/>
  <c r="C54" i="2" s="1"/>
  <c r="C40" i="2"/>
  <c r="C39" i="2"/>
  <c r="C38" i="2"/>
  <c r="M12" i="2"/>
  <c r="L12" i="2"/>
  <c r="K12" i="2"/>
  <c r="J12" i="2"/>
  <c r="C79" i="42"/>
  <c r="C77" i="42"/>
  <c r="C76" i="42"/>
  <c r="C71" i="42"/>
  <c r="C70" i="42"/>
  <c r="C69" i="42"/>
  <c r="C64" i="42"/>
  <c r="R117" i="2"/>
  <c r="O52" i="42"/>
  <c r="G82" i="4"/>
  <c r="J4" i="42"/>
  <c r="F12" i="42"/>
  <c r="F13" i="42"/>
  <c r="E12" i="42"/>
  <c r="E13" i="42"/>
  <c r="K17" i="2"/>
  <c r="F15" i="42"/>
  <c r="F16" i="42"/>
  <c r="E15" i="42"/>
  <c r="E16" i="42"/>
  <c r="K4" i="42"/>
  <c r="K15" i="42"/>
  <c r="L4" i="42"/>
  <c r="L15" i="42"/>
  <c r="M4" i="42"/>
  <c r="M15" i="42"/>
  <c r="N4" i="42"/>
  <c r="N15" i="42"/>
  <c r="O4" i="42"/>
  <c r="O15" i="42"/>
  <c r="P4" i="42"/>
  <c r="P15" i="42"/>
  <c r="Q4" i="42"/>
  <c r="Q15" i="42"/>
  <c r="R4" i="42"/>
  <c r="R15" i="42"/>
  <c r="S4" i="42"/>
  <c r="S15" i="42"/>
  <c r="F22" i="42"/>
  <c r="F23" i="42"/>
  <c r="E22" i="42"/>
  <c r="E23" i="42"/>
  <c r="F25" i="42"/>
  <c r="F26" i="42"/>
  <c r="E25" i="42"/>
  <c r="E26" i="42"/>
  <c r="F28" i="42"/>
  <c r="F29" i="42"/>
  <c r="E28" i="42"/>
  <c r="E29" i="42"/>
  <c r="F31" i="42"/>
  <c r="F32" i="42"/>
  <c r="E31" i="42"/>
  <c r="E32" i="42"/>
  <c r="F34" i="42"/>
  <c r="F35" i="42"/>
  <c r="E34" i="42"/>
  <c r="E35" i="42"/>
  <c r="F70" i="42"/>
  <c r="E70" i="42"/>
  <c r="F71" i="42"/>
  <c r="E71" i="42"/>
  <c r="F72" i="42"/>
  <c r="E72" i="42"/>
  <c r="F73" i="42"/>
  <c r="E73" i="42"/>
  <c r="F74" i="42"/>
  <c r="E74" i="42"/>
  <c r="F62" i="42"/>
  <c r="E62" i="42"/>
  <c r="F63" i="42"/>
  <c r="E63" i="42"/>
  <c r="F64" i="42"/>
  <c r="E64" i="42"/>
  <c r="F65" i="42"/>
  <c r="E65" i="42"/>
  <c r="F66" i="42"/>
  <c r="E66" i="42"/>
  <c r="F67" i="42"/>
  <c r="E67" i="42"/>
  <c r="F68" i="42"/>
  <c r="E68" i="42"/>
  <c r="F69" i="42"/>
  <c r="E69" i="42"/>
  <c r="F75" i="42"/>
  <c r="E75" i="42"/>
  <c r="F76" i="42"/>
  <c r="E76" i="42"/>
  <c r="F77" i="42"/>
  <c r="E77" i="42"/>
  <c r="F78" i="42"/>
  <c r="E78" i="42"/>
  <c r="F79" i="42"/>
  <c r="E79" i="42"/>
  <c r="F80" i="42"/>
  <c r="E80" i="42"/>
  <c r="F81" i="42"/>
  <c r="E81" i="42"/>
  <c r="F91" i="42"/>
  <c r="E91" i="42"/>
  <c r="F92" i="42"/>
  <c r="E92" i="42"/>
  <c r="F93" i="42"/>
  <c r="E93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7" i="42"/>
  <c r="H89" i="42"/>
  <c r="H90" i="42"/>
  <c r="H91" i="42"/>
  <c r="H92" i="42"/>
  <c r="H93" i="42"/>
  <c r="M87" i="42"/>
  <c r="F89" i="42"/>
  <c r="E89" i="42"/>
  <c r="F90" i="42"/>
  <c r="E90" i="42"/>
  <c r="I83" i="55"/>
  <c r="V83" i="55"/>
  <c r="V1" i="55"/>
  <c r="G11" i="16"/>
  <c r="I77" i="42"/>
  <c r="I78" i="42"/>
  <c r="I79" i="42"/>
  <c r="I80" i="42"/>
  <c r="I81" i="42"/>
  <c r="G81" i="42"/>
  <c r="G77" i="42"/>
  <c r="G78" i="42"/>
  <c r="G79" i="42"/>
  <c r="G80" i="42"/>
  <c r="E27" i="53"/>
  <c r="F27" i="53"/>
  <c r="E28" i="53"/>
  <c r="F28" i="53"/>
  <c r="E29" i="53"/>
  <c r="F29" i="53"/>
  <c r="E30" i="53"/>
  <c r="F30" i="53"/>
  <c r="E31" i="53"/>
  <c r="F31" i="53"/>
  <c r="H83" i="55"/>
  <c r="R49" i="42"/>
  <c r="N11" i="44"/>
  <c r="E57" i="58"/>
  <c r="R33" i="53"/>
  <c r="O43" i="42"/>
  <c r="P4" i="2"/>
  <c r="P104" i="2"/>
  <c r="M4" i="2"/>
  <c r="M49" i="2"/>
  <c r="C63" i="58"/>
  <c r="C24" i="59"/>
  <c r="C30" i="59"/>
  <c r="C36" i="59"/>
  <c r="K12" i="42"/>
  <c r="K22" i="42"/>
  <c r="C64" i="58"/>
  <c r="K25" i="42"/>
  <c r="C65" i="58"/>
  <c r="K28" i="42"/>
  <c r="C66" i="58"/>
  <c r="K31" i="42"/>
  <c r="C67" i="58"/>
  <c r="K34" i="42"/>
  <c r="K47" i="58"/>
  <c r="J57" i="58"/>
  <c r="K20" i="42"/>
  <c r="G17" i="59"/>
  <c r="F95" i="42"/>
  <c r="E95" i="42"/>
  <c r="K103" i="42"/>
  <c r="L103" i="42"/>
  <c r="M99" i="42"/>
  <c r="M43" i="42"/>
  <c r="S103" i="42"/>
  <c r="T4" i="42"/>
  <c r="T103" i="42"/>
  <c r="K102" i="42"/>
  <c r="L102" i="42"/>
  <c r="S102" i="42"/>
  <c r="T102" i="42"/>
  <c r="K101" i="42"/>
  <c r="L101" i="42"/>
  <c r="S101" i="42"/>
  <c r="T101" i="42"/>
  <c r="L47" i="53"/>
  <c r="J47" i="53"/>
  <c r="K46" i="53"/>
  <c r="L33" i="53"/>
  <c r="K33" i="53"/>
  <c r="J33" i="53"/>
  <c r="E12" i="53"/>
  <c r="F13" i="53"/>
  <c r="E13" i="53"/>
  <c r="F14" i="53"/>
  <c r="E14" i="53"/>
  <c r="F15" i="53"/>
  <c r="E15" i="53"/>
  <c r="F16" i="53"/>
  <c r="E16" i="53"/>
  <c r="F17" i="53"/>
  <c r="E17" i="53"/>
  <c r="F18" i="53"/>
  <c r="E18" i="53"/>
  <c r="F19" i="53"/>
  <c r="E19" i="53"/>
  <c r="F20" i="53"/>
  <c r="E20" i="53"/>
  <c r="F21" i="53"/>
  <c r="E21" i="53"/>
  <c r="F22" i="53"/>
  <c r="E22" i="53"/>
  <c r="F23" i="53"/>
  <c r="E23" i="53"/>
  <c r="F24" i="53"/>
  <c r="E24" i="53"/>
  <c r="F25" i="53"/>
  <c r="E25" i="53"/>
  <c r="F26" i="53"/>
  <c r="E26" i="53"/>
  <c r="E64" i="58"/>
  <c r="O4" i="2"/>
  <c r="O10" i="2"/>
  <c r="P10" i="2"/>
  <c r="Q4" i="2"/>
  <c r="Q10" i="2"/>
  <c r="R4" i="2"/>
  <c r="R10" i="2"/>
  <c r="S4" i="2"/>
  <c r="S10" i="2"/>
  <c r="T4" i="2"/>
  <c r="T10" i="2"/>
  <c r="O12" i="2"/>
  <c r="P12" i="2"/>
  <c r="Q12" i="2"/>
  <c r="R12" i="2"/>
  <c r="S12" i="2"/>
  <c r="T12" i="2"/>
  <c r="O14" i="2"/>
  <c r="P14" i="2"/>
  <c r="Q14" i="2"/>
  <c r="R14" i="2"/>
  <c r="S14" i="2"/>
  <c r="T14" i="2"/>
  <c r="O24" i="2"/>
  <c r="P24" i="2"/>
  <c r="Q24" i="2"/>
  <c r="R24" i="2"/>
  <c r="S24" i="2"/>
  <c r="T24" i="2"/>
  <c r="C26" i="2" a="1"/>
  <c r="J4" i="2"/>
  <c r="J10" i="2"/>
  <c r="C26" i="2"/>
  <c r="O26" i="2"/>
  <c r="P26" i="2"/>
  <c r="Q26" i="2"/>
  <c r="R26" i="2"/>
  <c r="S26" i="2"/>
  <c r="T26" i="2"/>
  <c r="K4" i="2"/>
  <c r="K10" i="2"/>
  <c r="C27" i="2"/>
  <c r="O27" i="2"/>
  <c r="P27" i="2"/>
  <c r="Q27" i="2"/>
  <c r="R27" i="2"/>
  <c r="S27" i="2"/>
  <c r="T27" i="2"/>
  <c r="L4" i="2"/>
  <c r="L10" i="2"/>
  <c r="C28" i="2"/>
  <c r="O28" i="2"/>
  <c r="P28" i="2"/>
  <c r="Q28" i="2"/>
  <c r="R28" i="2"/>
  <c r="S28" i="2"/>
  <c r="T28" i="2"/>
  <c r="M10" i="2"/>
  <c r="C29" i="2"/>
  <c r="O29" i="2"/>
  <c r="P29" i="2"/>
  <c r="Q29" i="2"/>
  <c r="R29" i="2"/>
  <c r="S29" i="2"/>
  <c r="T29" i="2"/>
  <c r="N4" i="2"/>
  <c r="N10" i="2"/>
  <c r="C30" i="2"/>
  <c r="O30" i="2"/>
  <c r="P30" i="2"/>
  <c r="Q30" i="2"/>
  <c r="R30" i="2"/>
  <c r="S30" i="2"/>
  <c r="T30" i="2"/>
  <c r="N24" i="2"/>
  <c r="N26" i="2"/>
  <c r="C47" i="59"/>
  <c r="G18" i="59"/>
  <c r="G19" i="59"/>
  <c r="G20" i="59"/>
  <c r="G21" i="59"/>
  <c r="G22" i="59"/>
  <c r="G24" i="59"/>
  <c r="G25" i="59"/>
  <c r="G26" i="59"/>
  <c r="G27" i="59"/>
  <c r="G28" i="59"/>
  <c r="G30" i="59"/>
  <c r="G31" i="59"/>
  <c r="G32" i="59"/>
  <c r="G33" i="59"/>
  <c r="G34" i="59"/>
  <c r="G36" i="59"/>
  <c r="G37" i="59"/>
  <c r="G38" i="59"/>
  <c r="G39" i="59"/>
  <c r="G40" i="59"/>
  <c r="C48" i="59"/>
  <c r="C49" i="59"/>
  <c r="C50" i="59"/>
  <c r="N49" i="2"/>
  <c r="O49" i="2"/>
  <c r="P49" i="2"/>
  <c r="Q49" i="2"/>
  <c r="R49" i="2"/>
  <c r="S49" i="2"/>
  <c r="S60" i="2"/>
  <c r="J49" i="2"/>
  <c r="J60" i="2"/>
  <c r="K49" i="2"/>
  <c r="K60" i="2"/>
  <c r="L49" i="2"/>
  <c r="T49" i="2"/>
  <c r="T60" i="2"/>
  <c r="U4" i="2"/>
  <c r="U49" i="2"/>
  <c r="U60" i="2"/>
  <c r="J36" i="2"/>
  <c r="J47" i="2"/>
  <c r="K36" i="2"/>
  <c r="K47" i="2"/>
  <c r="L36" i="2"/>
  <c r="M36" i="2"/>
  <c r="N36" i="2"/>
  <c r="O36" i="2"/>
  <c r="P36" i="2"/>
  <c r="Q36" i="2"/>
  <c r="R36" i="2"/>
  <c r="S36" i="2"/>
  <c r="S47" i="2"/>
  <c r="T36" i="2"/>
  <c r="T47" i="2"/>
  <c r="U36" i="2"/>
  <c r="U47" i="2"/>
  <c r="J64" i="2"/>
  <c r="J73" i="2"/>
  <c r="X73" i="2"/>
  <c r="K64" i="2"/>
  <c r="K73" i="2"/>
  <c r="L64" i="2"/>
  <c r="L73" i="2"/>
  <c r="M64" i="2"/>
  <c r="M73" i="2"/>
  <c r="N64" i="2"/>
  <c r="N73" i="2"/>
  <c r="O64" i="2"/>
  <c r="O73" i="2"/>
  <c r="P64" i="2"/>
  <c r="P73" i="2"/>
  <c r="Q64" i="2"/>
  <c r="Q73" i="2"/>
  <c r="R64" i="2"/>
  <c r="R73" i="2"/>
  <c r="S64" i="2"/>
  <c r="S73" i="2"/>
  <c r="T64" i="2"/>
  <c r="T73" i="2"/>
  <c r="U64" i="2"/>
  <c r="U73" i="2"/>
  <c r="J113" i="2"/>
  <c r="J117" i="2"/>
  <c r="K113" i="2"/>
  <c r="K117" i="2"/>
  <c r="L113" i="2"/>
  <c r="M113" i="2"/>
  <c r="N113" i="2"/>
  <c r="O113" i="2"/>
  <c r="P113" i="2"/>
  <c r="Q113" i="2"/>
  <c r="R113" i="2"/>
  <c r="S113" i="2"/>
  <c r="S117" i="2"/>
  <c r="T113" i="2"/>
  <c r="T117" i="2"/>
  <c r="S12" i="54"/>
  <c r="S10" i="54"/>
  <c r="V9" i="55"/>
  <c r="V10" i="55"/>
  <c r="V11" i="55"/>
  <c r="V12" i="55"/>
  <c r="V13" i="55"/>
  <c r="V14" i="55"/>
  <c r="V15" i="55"/>
  <c r="V16" i="55"/>
  <c r="V17" i="55"/>
  <c r="V18" i="55"/>
  <c r="V19" i="55"/>
  <c r="V20" i="55"/>
  <c r="V21" i="55"/>
  <c r="V22" i="55"/>
  <c r="V23" i="55"/>
  <c r="V24" i="55"/>
  <c r="V25" i="55"/>
  <c r="V26" i="55"/>
  <c r="V27" i="55"/>
  <c r="V28" i="55"/>
  <c r="V29" i="55"/>
  <c r="N4" i="53"/>
  <c r="N10" i="53"/>
  <c r="O4" i="53"/>
  <c r="O10" i="53"/>
  <c r="P4" i="53"/>
  <c r="P10" i="53"/>
  <c r="Q4" i="53"/>
  <c r="Q10" i="53"/>
  <c r="R4" i="53"/>
  <c r="R10" i="53"/>
  <c r="R35" i="53"/>
  <c r="J4" i="53"/>
  <c r="J10" i="53"/>
  <c r="J35" i="53"/>
  <c r="K4" i="53"/>
  <c r="K10" i="53"/>
  <c r="K35" i="53"/>
  <c r="L4" i="53"/>
  <c r="L10" i="53"/>
  <c r="L35" i="53"/>
  <c r="M4" i="53"/>
  <c r="M10" i="53"/>
  <c r="S4" i="53"/>
  <c r="S10" i="53"/>
  <c r="S35" i="53"/>
  <c r="T4" i="53"/>
  <c r="T10" i="53"/>
  <c r="T35" i="53"/>
  <c r="N39" i="53"/>
  <c r="O39" i="53"/>
  <c r="P39" i="53"/>
  <c r="Q39" i="53"/>
  <c r="R39" i="53"/>
  <c r="J39" i="53"/>
  <c r="J48" i="53"/>
  <c r="K39" i="53"/>
  <c r="K48" i="53"/>
  <c r="L39" i="53"/>
  <c r="L48" i="53"/>
  <c r="M39" i="53"/>
  <c r="S39" i="53"/>
  <c r="S48" i="53"/>
  <c r="T39" i="53"/>
  <c r="T48" i="53"/>
  <c r="J52" i="53"/>
  <c r="J56" i="53"/>
  <c r="K52" i="53"/>
  <c r="K56" i="53"/>
  <c r="L52" i="53"/>
  <c r="L56" i="53"/>
  <c r="M52" i="53"/>
  <c r="M56" i="53"/>
  <c r="N52" i="53"/>
  <c r="N56" i="53"/>
  <c r="O52" i="53"/>
  <c r="O56" i="53"/>
  <c r="P52" i="53"/>
  <c r="P56" i="53"/>
  <c r="Q52" i="53"/>
  <c r="Q56" i="53"/>
  <c r="R52" i="53"/>
  <c r="R56" i="53"/>
  <c r="S52" i="53"/>
  <c r="S56" i="53"/>
  <c r="T52" i="53"/>
  <c r="T56" i="53"/>
  <c r="W56" i="53"/>
  <c r="G15" i="16"/>
  <c r="V29" i="58"/>
  <c r="V57" i="58"/>
  <c r="S1" i="58"/>
  <c r="G12" i="16"/>
  <c r="L14" i="2"/>
  <c r="C25" i="59"/>
  <c r="C26" i="59"/>
  <c r="C27" i="59"/>
  <c r="C28" i="59"/>
  <c r="C29" i="59"/>
  <c r="C31" i="59"/>
  <c r="C32" i="59"/>
  <c r="C33" i="59"/>
  <c r="C34" i="59"/>
  <c r="C35" i="59"/>
  <c r="C37" i="59"/>
  <c r="C38" i="59"/>
  <c r="C39" i="59"/>
  <c r="C40" i="59"/>
  <c r="J14" i="2"/>
  <c r="K14" i="2"/>
  <c r="E67" i="58"/>
  <c r="L24" i="2"/>
  <c r="J24" i="2"/>
  <c r="M14" i="2"/>
  <c r="N14" i="2"/>
  <c r="N12" i="2"/>
  <c r="E63" i="58"/>
  <c r="E65" i="58"/>
  <c r="E66" i="58"/>
  <c r="K24" i="2"/>
  <c r="M24" i="2"/>
  <c r="N28" i="2"/>
  <c r="F42" i="53"/>
  <c r="F43" i="53"/>
  <c r="F44" i="53"/>
  <c r="F45" i="53"/>
  <c r="H82" i="4"/>
  <c r="H81" i="4"/>
  <c r="L30" i="2"/>
  <c r="C31" i="2"/>
  <c r="L31" i="2"/>
  <c r="E41" i="53"/>
  <c r="E42" i="53"/>
  <c r="E43" i="53"/>
  <c r="E44" i="53"/>
  <c r="E45" i="53"/>
  <c r="H39" i="53"/>
  <c r="Q87" i="42"/>
  <c r="M4" i="44"/>
  <c r="M11" i="44"/>
  <c r="H79" i="55"/>
  <c r="H80" i="55"/>
  <c r="I80" i="55"/>
  <c r="V80" i="55"/>
  <c r="H81" i="55"/>
  <c r="H82" i="55"/>
  <c r="H72" i="4"/>
  <c r="H73" i="4"/>
  <c r="H71" i="4"/>
  <c r="I73" i="4"/>
  <c r="I72" i="4"/>
  <c r="C13" i="44"/>
  <c r="F51" i="59"/>
  <c r="F50" i="59"/>
  <c r="F49" i="59"/>
  <c r="F48" i="59"/>
  <c r="F47" i="59"/>
  <c r="F42" i="59"/>
  <c r="F41" i="59"/>
  <c r="F40" i="59"/>
  <c r="F39" i="59"/>
  <c r="F38" i="59"/>
  <c r="F37" i="59"/>
  <c r="F36" i="59"/>
  <c r="F35" i="59"/>
  <c r="F34" i="59"/>
  <c r="F33" i="59"/>
  <c r="F32" i="59"/>
  <c r="F31" i="59"/>
  <c r="F30" i="59"/>
  <c r="F29" i="59"/>
  <c r="F28" i="59"/>
  <c r="F27" i="59"/>
  <c r="F26" i="59"/>
  <c r="F25" i="59"/>
  <c r="F24" i="59"/>
  <c r="F23" i="59"/>
  <c r="F22" i="59"/>
  <c r="F21" i="59"/>
  <c r="F20" i="59"/>
  <c r="F19" i="59"/>
  <c r="F18" i="59"/>
  <c r="F8" i="59"/>
  <c r="F9" i="59"/>
  <c r="F10" i="59"/>
  <c r="F11" i="59"/>
  <c r="G70" i="42"/>
  <c r="I70" i="42"/>
  <c r="G71" i="42"/>
  <c r="I71" i="42"/>
  <c r="G72" i="42"/>
  <c r="I72" i="42"/>
  <c r="G73" i="42"/>
  <c r="I73" i="42"/>
  <c r="G74" i="42"/>
  <c r="I74" i="42"/>
  <c r="G75" i="42"/>
  <c r="I75" i="42"/>
  <c r="G76" i="42"/>
  <c r="I76" i="42"/>
  <c r="E60" i="44"/>
  <c r="E59" i="44"/>
  <c r="E58" i="44"/>
  <c r="E57" i="44"/>
  <c r="E56" i="44"/>
  <c r="E54" i="44"/>
  <c r="E53" i="44"/>
  <c r="E52" i="44"/>
  <c r="E51" i="44"/>
  <c r="E50" i="44"/>
  <c r="E48" i="44"/>
  <c r="E47" i="44"/>
  <c r="E46" i="44"/>
  <c r="E45" i="44"/>
  <c r="E44" i="44"/>
  <c r="G93" i="42"/>
  <c r="G92" i="42"/>
  <c r="G91" i="42"/>
  <c r="G90" i="42"/>
  <c r="G89" i="42"/>
  <c r="G69" i="42"/>
  <c r="G68" i="42"/>
  <c r="G67" i="42"/>
  <c r="G66" i="42"/>
  <c r="G65" i="42"/>
  <c r="G64" i="42"/>
  <c r="G63" i="42"/>
  <c r="G62" i="42"/>
  <c r="G60" i="42"/>
  <c r="G39" i="53"/>
  <c r="G87" i="42"/>
  <c r="I69" i="42"/>
  <c r="I68" i="42"/>
  <c r="I67" i="42"/>
  <c r="I66" i="42"/>
  <c r="I65" i="42"/>
  <c r="I64" i="42"/>
  <c r="I63" i="42"/>
  <c r="I62" i="42"/>
  <c r="I60" i="42"/>
  <c r="I93" i="42"/>
  <c r="I92" i="42"/>
  <c r="I91" i="42"/>
  <c r="I90" i="42"/>
  <c r="I89" i="42"/>
  <c r="I87" i="42"/>
  <c r="H60" i="42"/>
  <c r="E64" i="44"/>
  <c r="E40" i="44"/>
  <c r="C30" i="44"/>
  <c r="C25" i="44"/>
  <c r="E68" i="44"/>
  <c r="E66" i="44"/>
  <c r="E65" i="44"/>
  <c r="E63" i="44"/>
  <c r="E62" i="44"/>
  <c r="E42" i="44"/>
  <c r="E41" i="44"/>
  <c r="E39" i="44"/>
  <c r="E38" i="44"/>
  <c r="E29" i="44"/>
  <c r="E28" i="44"/>
  <c r="E27" i="44"/>
  <c r="E24" i="44"/>
  <c r="E23" i="44"/>
  <c r="E22" i="44"/>
  <c r="D40" i="59"/>
  <c r="E40" i="59"/>
  <c r="D34" i="59"/>
  <c r="E34" i="59"/>
  <c r="D28" i="59"/>
  <c r="E28" i="59"/>
  <c r="D22" i="59"/>
  <c r="E22" i="59"/>
  <c r="D39" i="59"/>
  <c r="D38" i="59"/>
  <c r="D37" i="59"/>
  <c r="D36" i="59"/>
  <c r="D33" i="59"/>
  <c r="D32" i="59"/>
  <c r="D31" i="59"/>
  <c r="D30" i="59"/>
  <c r="D27" i="59"/>
  <c r="D26" i="59"/>
  <c r="D25" i="59"/>
  <c r="D24" i="59"/>
  <c r="D21" i="59"/>
  <c r="D20" i="59"/>
  <c r="D19" i="59"/>
  <c r="D18" i="59"/>
  <c r="D10" i="59"/>
  <c r="D9" i="59"/>
  <c r="D8" i="59"/>
  <c r="E32" i="44"/>
  <c r="E30" i="44"/>
  <c r="E25" i="44"/>
  <c r="B2" i="59"/>
  <c r="O46" i="59"/>
  <c r="N46" i="59"/>
  <c r="M46" i="59"/>
  <c r="U46" i="59"/>
  <c r="C66" i="44"/>
  <c r="L46" i="59"/>
  <c r="T46" i="59"/>
  <c r="C60" i="44"/>
  <c r="K46" i="59"/>
  <c r="S46" i="59"/>
  <c r="C54" i="44"/>
  <c r="J46" i="59"/>
  <c r="I46" i="59"/>
  <c r="R46" i="59"/>
  <c r="C48" i="44"/>
  <c r="H46" i="59"/>
  <c r="Q46" i="59"/>
  <c r="C42" i="44"/>
  <c r="F46" i="59"/>
  <c r="E46" i="59"/>
  <c r="D46" i="59"/>
  <c r="C51" i="59"/>
  <c r="C46" i="59"/>
  <c r="E51" i="59"/>
  <c r="E50" i="59"/>
  <c r="E49" i="59"/>
  <c r="E48" i="59"/>
  <c r="E47" i="59"/>
  <c r="E42" i="59"/>
  <c r="C41" i="59"/>
  <c r="E41" i="59"/>
  <c r="E39" i="59"/>
  <c r="E38" i="59"/>
  <c r="E37" i="59"/>
  <c r="E36" i="59"/>
  <c r="E35" i="59"/>
  <c r="E33" i="59"/>
  <c r="E32" i="59"/>
  <c r="E31" i="59"/>
  <c r="E30" i="59"/>
  <c r="E29" i="59"/>
  <c r="E27" i="59"/>
  <c r="E26" i="59"/>
  <c r="E25" i="59"/>
  <c r="E24" i="59"/>
  <c r="F17" i="59"/>
  <c r="E17" i="59"/>
  <c r="D17" i="59"/>
  <c r="O17" i="59"/>
  <c r="N17" i="59"/>
  <c r="M17" i="59"/>
  <c r="L17" i="59"/>
  <c r="K17" i="59"/>
  <c r="J17" i="59"/>
  <c r="I17" i="59"/>
  <c r="H17" i="59"/>
  <c r="E23" i="59"/>
  <c r="E21" i="59"/>
  <c r="E20" i="59"/>
  <c r="E19" i="59"/>
  <c r="E18" i="59"/>
  <c r="E8" i="59"/>
  <c r="E9" i="59"/>
  <c r="E10" i="59"/>
  <c r="E11" i="59"/>
  <c r="E7" i="59"/>
  <c r="C45" i="44"/>
  <c r="C39" i="44"/>
  <c r="C57" i="44"/>
  <c r="C63" i="44"/>
  <c r="C51" i="44"/>
  <c r="C58" i="44"/>
  <c r="C52" i="44"/>
  <c r="C64" i="44"/>
  <c r="C40" i="44"/>
  <c r="C46" i="44"/>
  <c r="C59" i="44"/>
  <c r="C53" i="44"/>
  <c r="C47" i="44"/>
  <c r="C65" i="44"/>
  <c r="C41" i="44"/>
  <c r="C38" i="44"/>
  <c r="C56" i="44"/>
  <c r="C50" i="44"/>
  <c r="C62" i="44"/>
  <c r="C44" i="44"/>
  <c r="V11" i="59"/>
  <c r="V10" i="59"/>
  <c r="V9" i="59"/>
  <c r="V8" i="59"/>
  <c r="V7" i="59"/>
  <c r="B1" i="59"/>
  <c r="M99" i="2" a="1"/>
  <c r="M99" i="2"/>
  <c r="M97" i="2" a="1"/>
  <c r="M97" i="2"/>
  <c r="M96" i="2" a="1"/>
  <c r="M96" i="2"/>
  <c r="L96" i="2" a="1"/>
  <c r="L96" i="2"/>
  <c r="J97" i="2" a="1"/>
  <c r="J97" i="2"/>
  <c r="J99" i="2" a="1"/>
  <c r="J99" i="2"/>
  <c r="K97" i="2" a="1"/>
  <c r="K97" i="2"/>
  <c r="L97" i="2" a="1"/>
  <c r="L97" i="2"/>
  <c r="K96" i="2" a="1"/>
  <c r="K96" i="2"/>
  <c r="K95" i="2" a="1"/>
  <c r="K95" i="2"/>
  <c r="L99" i="2" a="1"/>
  <c r="L99" i="2"/>
  <c r="J95" i="2" a="1"/>
  <c r="J95" i="2"/>
  <c r="M106" i="2"/>
  <c r="K99" i="2" a="1"/>
  <c r="K99" i="2"/>
  <c r="J98" i="2" a="1"/>
  <c r="J98" i="2"/>
  <c r="J96" i="2" a="1"/>
  <c r="J96" i="2"/>
  <c r="M98" i="2" a="1"/>
  <c r="M98" i="2"/>
  <c r="L98" i="2" a="1"/>
  <c r="L98" i="2"/>
  <c r="L100" i="2" a="1"/>
  <c r="L100" i="2"/>
  <c r="K98" i="2" a="1"/>
  <c r="K98" i="2"/>
  <c r="M100" i="2" a="1"/>
  <c r="M100" i="2"/>
  <c r="J100" i="2" a="1"/>
  <c r="J100" i="2"/>
  <c r="K100" i="2" a="1"/>
  <c r="K100" i="2"/>
  <c r="M95" i="2" a="1"/>
  <c r="M95" i="2"/>
  <c r="Q109" i="2"/>
  <c r="L95" i="2" a="1"/>
  <c r="L95" i="2"/>
  <c r="H75" i="55"/>
  <c r="H74" i="55"/>
  <c r="H73" i="55"/>
  <c r="H72" i="55"/>
  <c r="H71" i="55"/>
  <c r="I71" i="55"/>
  <c r="V71" i="55"/>
  <c r="H70" i="55"/>
  <c r="I74" i="55"/>
  <c r="V74" i="55"/>
  <c r="H69" i="55"/>
  <c r="I73" i="55"/>
  <c r="V73" i="55"/>
  <c r="H68" i="55"/>
  <c r="H67" i="55"/>
  <c r="H66" i="55"/>
  <c r="H65" i="55"/>
  <c r="H64" i="55"/>
  <c r="H63" i="55"/>
  <c r="I67" i="55"/>
  <c r="V67" i="55"/>
  <c r="H62" i="55"/>
  <c r="I62" i="55"/>
  <c r="V62" i="55"/>
  <c r="H61" i="55"/>
  <c r="I65" i="55"/>
  <c r="V65" i="55"/>
  <c r="H60" i="55"/>
  <c r="I64" i="55"/>
  <c r="V64" i="55"/>
  <c r="H59" i="55"/>
  <c r="H58" i="55"/>
  <c r="H57" i="55"/>
  <c r="H56" i="55"/>
  <c r="H55" i="55"/>
  <c r="I59" i="55"/>
  <c r="V59" i="55"/>
  <c r="H54" i="55"/>
  <c r="I54" i="55"/>
  <c r="V54" i="55"/>
  <c r="H53" i="55"/>
  <c r="I53" i="55"/>
  <c r="V53" i="55"/>
  <c r="H52" i="55"/>
  <c r="I52" i="55"/>
  <c r="V52" i="55"/>
  <c r="H51" i="55"/>
  <c r="H50" i="55"/>
  <c r="H49" i="55"/>
  <c r="H48" i="55"/>
  <c r="H47" i="55"/>
  <c r="I47" i="55"/>
  <c r="V47" i="55"/>
  <c r="H46" i="55"/>
  <c r="I46" i="55"/>
  <c r="V46" i="55"/>
  <c r="H45" i="55"/>
  <c r="I45" i="55"/>
  <c r="V45" i="55"/>
  <c r="H44" i="55"/>
  <c r="I48" i="55"/>
  <c r="V48" i="55"/>
  <c r="H43" i="55"/>
  <c r="H42" i="55"/>
  <c r="H41" i="55"/>
  <c r="I41" i="55"/>
  <c r="V41" i="55"/>
  <c r="H40" i="55"/>
  <c r="H39" i="55"/>
  <c r="I39" i="55"/>
  <c r="V39" i="55"/>
  <c r="H38" i="55"/>
  <c r="I38" i="55"/>
  <c r="V38" i="55"/>
  <c r="H37" i="55"/>
  <c r="I37" i="55"/>
  <c r="V37" i="55"/>
  <c r="H36" i="55"/>
  <c r="I36" i="55"/>
  <c r="V36" i="55"/>
  <c r="H35" i="55"/>
  <c r="H34" i="55"/>
  <c r="H33" i="55"/>
  <c r="H32" i="55"/>
  <c r="H31" i="55"/>
  <c r="I31" i="55"/>
  <c r="V31" i="55"/>
  <c r="H30" i="55"/>
  <c r="I34" i="55"/>
  <c r="V34" i="55"/>
  <c r="H29" i="55"/>
  <c r="I29" i="55"/>
  <c r="H28" i="55"/>
  <c r="I32" i="55"/>
  <c r="V32" i="55"/>
  <c r="H27" i="55"/>
  <c r="H26" i="55"/>
  <c r="H25" i="55"/>
  <c r="H24" i="55"/>
  <c r="H23" i="55"/>
  <c r="I27" i="55"/>
  <c r="H22" i="55"/>
  <c r="I26" i="55"/>
  <c r="H21" i="55"/>
  <c r="H78" i="55"/>
  <c r="I82" i="55"/>
  <c r="H76" i="55"/>
  <c r="H77" i="55"/>
  <c r="I77" i="55"/>
  <c r="V77" i="55"/>
  <c r="I81" i="55"/>
  <c r="V81" i="55"/>
  <c r="V75" i="2"/>
  <c r="B2" i="55"/>
  <c r="E100" i="2"/>
  <c r="E99" i="2"/>
  <c r="E98" i="2"/>
  <c r="E97" i="2"/>
  <c r="E96" i="2"/>
  <c r="E95" i="2"/>
  <c r="C87" i="2"/>
  <c r="C88" i="2"/>
  <c r="C89" i="2"/>
  <c r="C90" i="2"/>
  <c r="C91" i="2"/>
  <c r="C86" i="2"/>
  <c r="K93" i="2"/>
  <c r="L93" i="2"/>
  <c r="M93" i="2"/>
  <c r="J93" i="2"/>
  <c r="S52" i="42"/>
  <c r="C7" i="4"/>
  <c r="S15" i="54"/>
  <c r="F54" i="53"/>
  <c r="F13" i="58"/>
  <c r="F22" i="58"/>
  <c r="E69" i="58"/>
  <c r="E47" i="58"/>
  <c r="E55" i="58"/>
  <c r="E54" i="58"/>
  <c r="E53" i="58"/>
  <c r="E52" i="58"/>
  <c r="E51" i="58"/>
  <c r="E45" i="58"/>
  <c r="E44" i="58"/>
  <c r="E43" i="58"/>
  <c r="E42" i="58"/>
  <c r="E41" i="58"/>
  <c r="E37" i="58"/>
  <c r="E29" i="58"/>
  <c r="E27" i="58"/>
  <c r="E26" i="58"/>
  <c r="E25" i="58"/>
  <c r="E24" i="58"/>
  <c r="E23" i="58"/>
  <c r="E22" i="58"/>
  <c r="E21" i="58"/>
  <c r="E20" i="58"/>
  <c r="E19" i="58"/>
  <c r="E13" i="58"/>
  <c r="E15" i="58"/>
  <c r="N87" i="42"/>
  <c r="O31" i="42"/>
  <c r="J4" i="58"/>
  <c r="J10" i="58"/>
  <c r="E18" i="44"/>
  <c r="E16" i="44"/>
  <c r="T4" i="44"/>
  <c r="T11" i="44"/>
  <c r="T49" i="42"/>
  <c r="T52" i="42"/>
  <c r="U79" i="2"/>
  <c r="U80" i="2"/>
  <c r="T4" i="58"/>
  <c r="T61" i="58"/>
  <c r="U78" i="2"/>
  <c r="C16" i="16"/>
  <c r="D16" i="16"/>
  <c r="C15" i="16"/>
  <c r="D15" i="16"/>
  <c r="C14" i="16"/>
  <c r="C13" i="16"/>
  <c r="D13" i="16"/>
  <c r="C12" i="16"/>
  <c r="D12" i="16"/>
  <c r="C11" i="16"/>
  <c r="D11" i="16"/>
  <c r="H79" i="4"/>
  <c r="G79" i="4"/>
  <c r="U77" i="2"/>
  <c r="N47" i="58"/>
  <c r="O47" i="58"/>
  <c r="P47" i="58"/>
  <c r="Q47" i="58"/>
  <c r="R47" i="58"/>
  <c r="S47" i="58"/>
  <c r="T102" i="2" a="1"/>
  <c r="T102" i="2"/>
  <c r="S102" i="2" a="1"/>
  <c r="S102" i="2"/>
  <c r="R102" i="2" a="1"/>
  <c r="R102" i="2"/>
  <c r="Q102" i="2" a="1"/>
  <c r="Q102" i="2"/>
  <c r="P102" i="2" a="1"/>
  <c r="P102" i="2"/>
  <c r="O102" i="2" a="1"/>
  <c r="O102" i="2"/>
  <c r="N102" i="2" a="1"/>
  <c r="N102" i="2"/>
  <c r="C100" i="2"/>
  <c r="C99" i="2"/>
  <c r="C98" i="2"/>
  <c r="C97" i="2"/>
  <c r="C96" i="2"/>
  <c r="C95" i="2"/>
  <c r="F57" i="44"/>
  <c r="K29" i="58"/>
  <c r="L29" i="58"/>
  <c r="M29" i="58"/>
  <c r="N29" i="58"/>
  <c r="O29" i="58"/>
  <c r="P29" i="58"/>
  <c r="Q29" i="58"/>
  <c r="R29" i="58"/>
  <c r="S29" i="58"/>
  <c r="J29" i="58"/>
  <c r="D15" i="58"/>
  <c r="K15" i="58"/>
  <c r="L15" i="58"/>
  <c r="M15" i="58"/>
  <c r="N15" i="58"/>
  <c r="O15" i="58"/>
  <c r="P15" i="58"/>
  <c r="Q15" i="58"/>
  <c r="R15" i="58"/>
  <c r="S15" i="58"/>
  <c r="J15" i="58"/>
  <c r="E20" i="42"/>
  <c r="N57" i="58"/>
  <c r="O57" i="58"/>
  <c r="P57" i="58"/>
  <c r="Q57" i="58"/>
  <c r="R57" i="58"/>
  <c r="S57" i="58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52" i="4"/>
  <c r="G81" i="4"/>
  <c r="H90" i="4"/>
  <c r="G90" i="4"/>
  <c r="H89" i="4"/>
  <c r="G89" i="4"/>
  <c r="H88" i="4"/>
  <c r="G88" i="4"/>
  <c r="H87" i="4"/>
  <c r="G87" i="4"/>
  <c r="H86" i="4"/>
  <c r="G86" i="4"/>
  <c r="H80" i="4"/>
  <c r="G80" i="4"/>
  <c r="C51" i="4"/>
  <c r="E18" i="42"/>
  <c r="S4" i="44"/>
  <c r="S11" i="44"/>
  <c r="R4" i="44"/>
  <c r="R11" i="44"/>
  <c r="Q4" i="44"/>
  <c r="Q11" i="44"/>
  <c r="P4" i="44"/>
  <c r="P11" i="44"/>
  <c r="O4" i="44"/>
  <c r="O11" i="44"/>
  <c r="N4" i="44"/>
  <c r="L4" i="44"/>
  <c r="L11" i="44"/>
  <c r="K4" i="44"/>
  <c r="K11" i="44"/>
  <c r="J4" i="44"/>
  <c r="J11" i="44"/>
  <c r="S75" i="2"/>
  <c r="O104" i="2"/>
  <c r="S4" i="58"/>
  <c r="R4" i="58"/>
  <c r="R10" i="58"/>
  <c r="Q4" i="58"/>
  <c r="Q34" i="58"/>
  <c r="P4" i="58"/>
  <c r="P61" i="58"/>
  <c r="O4" i="58"/>
  <c r="O61" i="58"/>
  <c r="N4" i="58"/>
  <c r="N10" i="58"/>
  <c r="M4" i="58"/>
  <c r="M61" i="58"/>
  <c r="L4" i="58"/>
  <c r="L61" i="58"/>
  <c r="K4" i="58"/>
  <c r="K34" i="58"/>
  <c r="J78" i="2"/>
  <c r="K78" i="2"/>
  <c r="L78" i="2"/>
  <c r="M78" i="2"/>
  <c r="N78" i="2"/>
  <c r="O78" i="2"/>
  <c r="O107" i="2"/>
  <c r="P78" i="2"/>
  <c r="P106" i="2"/>
  <c r="Q78" i="2"/>
  <c r="R78" i="2"/>
  <c r="S78" i="2"/>
  <c r="T78" i="2"/>
  <c r="J79" i="2"/>
  <c r="K79" i="2"/>
  <c r="L79" i="2"/>
  <c r="L107" i="2"/>
  <c r="M79" i="2"/>
  <c r="M109" i="2"/>
  <c r="N79" i="2"/>
  <c r="O79" i="2"/>
  <c r="O109" i="2"/>
  <c r="P79" i="2"/>
  <c r="Q79" i="2"/>
  <c r="R79" i="2"/>
  <c r="S79" i="2"/>
  <c r="T79" i="2"/>
  <c r="J80" i="2"/>
  <c r="K80" i="2"/>
  <c r="L80" i="2"/>
  <c r="L109" i="2"/>
  <c r="M80" i="2"/>
  <c r="N80" i="2"/>
  <c r="O80" i="2"/>
  <c r="P80" i="2"/>
  <c r="Q80" i="2"/>
  <c r="R80" i="2"/>
  <c r="S80" i="2"/>
  <c r="T80" i="2"/>
  <c r="J81" i="2"/>
  <c r="K81" i="2"/>
  <c r="L81" i="2"/>
  <c r="M81" i="2"/>
  <c r="N81" i="2"/>
  <c r="O81" i="2"/>
  <c r="P81" i="2"/>
  <c r="Q81" i="2"/>
  <c r="Q106" i="2"/>
  <c r="R81" i="2"/>
  <c r="S81" i="2"/>
  <c r="T81" i="2"/>
  <c r="J82" i="2"/>
  <c r="K82" i="2"/>
  <c r="L82" i="2"/>
  <c r="M82" i="2"/>
  <c r="N82" i="2"/>
  <c r="O82" i="2"/>
  <c r="P82" i="2"/>
  <c r="Q82" i="2"/>
  <c r="R82" i="2"/>
  <c r="S82" i="2"/>
  <c r="T82" i="2"/>
  <c r="J77" i="2"/>
  <c r="K77" i="2"/>
  <c r="L77" i="2"/>
  <c r="L106" i="2"/>
  <c r="M77" i="2"/>
  <c r="O77" i="2"/>
  <c r="O106" i="2"/>
  <c r="T77" i="2"/>
  <c r="N77" i="2"/>
  <c r="N106" i="2"/>
  <c r="P12" i="42"/>
  <c r="R12" i="42"/>
  <c r="R10" i="42"/>
  <c r="S8" i="54"/>
  <c r="S1" i="54"/>
  <c r="G10" i="16"/>
  <c r="C34" i="42"/>
  <c r="C35" i="42"/>
  <c r="C31" i="42"/>
  <c r="C32" i="42"/>
  <c r="C28" i="42"/>
  <c r="C29" i="42"/>
  <c r="C25" i="42"/>
  <c r="C26" i="42"/>
  <c r="C22" i="42"/>
  <c r="C23" i="42"/>
  <c r="C2" i="58"/>
  <c r="C1" i="58"/>
  <c r="E17" i="44"/>
  <c r="E15" i="44"/>
  <c r="E14" i="44"/>
  <c r="E101" i="42"/>
  <c r="E14" i="55"/>
  <c r="E15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13" i="55"/>
  <c r="C35" i="4"/>
  <c r="S9" i="54"/>
  <c r="E83" i="42"/>
  <c r="E103" i="42"/>
  <c r="E39" i="42"/>
  <c r="E37" i="42"/>
  <c r="E13" i="44"/>
  <c r="E102" i="42"/>
  <c r="S11" i="54"/>
  <c r="S14" i="54"/>
  <c r="G16" i="16"/>
  <c r="B1" i="55"/>
  <c r="E12" i="2"/>
  <c r="J49" i="42"/>
  <c r="J52" i="42"/>
  <c r="S49" i="42"/>
  <c r="R52" i="42"/>
  <c r="C78" i="2"/>
  <c r="C79" i="2"/>
  <c r="C80" i="2"/>
  <c r="C81" i="2"/>
  <c r="C82" i="2"/>
  <c r="C77" i="2"/>
  <c r="S7" i="54"/>
  <c r="S13" i="54"/>
  <c r="D14" i="16"/>
  <c r="C10" i="16"/>
  <c r="D10" i="16"/>
  <c r="C58" i="2"/>
  <c r="E58" i="2"/>
  <c r="E57" i="2"/>
  <c r="E56" i="2"/>
  <c r="E55" i="2"/>
  <c r="E54" i="2"/>
  <c r="E53" i="2"/>
  <c r="E52" i="2"/>
  <c r="E51" i="2"/>
  <c r="B2" i="53"/>
  <c r="B1" i="53"/>
  <c r="E115" i="2"/>
  <c r="B2" i="2"/>
  <c r="B1" i="2"/>
  <c r="C78" i="4"/>
  <c r="B2" i="54"/>
  <c r="B1" i="54"/>
  <c r="E44" i="2"/>
  <c r="E45" i="2"/>
  <c r="B2" i="44"/>
  <c r="B2" i="42"/>
  <c r="B1" i="44"/>
  <c r="B1" i="42"/>
  <c r="E43" i="2"/>
  <c r="E42" i="2"/>
  <c r="E41" i="2"/>
  <c r="E40" i="2"/>
  <c r="E39" i="2"/>
  <c r="E38" i="2"/>
  <c r="B2" i="16"/>
  <c r="B1" i="16"/>
  <c r="C16" i="4"/>
  <c r="B2" i="4"/>
  <c r="B1" i="4"/>
  <c r="L47" i="58"/>
  <c r="L57" i="58"/>
  <c r="K57" i="58"/>
  <c r="M57" i="58"/>
  <c r="F60" i="44"/>
  <c r="F51" i="44"/>
  <c r="F45" i="44"/>
  <c r="F47" i="44"/>
  <c r="F44" i="44"/>
  <c r="F59" i="44"/>
  <c r="F46" i="44"/>
  <c r="F63" i="44"/>
  <c r="F66" i="44"/>
  <c r="F39" i="44"/>
  <c r="F62" i="44"/>
  <c r="F65" i="44"/>
  <c r="F24" i="44"/>
  <c r="F22" i="44"/>
  <c r="F27" i="44"/>
  <c r="F18" i="44"/>
  <c r="K61" i="58"/>
  <c r="S34" i="58"/>
  <c r="S61" i="58"/>
  <c r="R75" i="2"/>
  <c r="R104" i="2"/>
  <c r="O60" i="42"/>
  <c r="O87" i="42"/>
  <c r="K75" i="2"/>
  <c r="K104" i="2"/>
  <c r="K107" i="2"/>
  <c r="S104" i="2"/>
  <c r="N60" i="42"/>
  <c r="L104" i="2"/>
  <c r="L75" i="2"/>
  <c r="M60" i="42"/>
  <c r="J75" i="2"/>
  <c r="L60" i="42"/>
  <c r="L87" i="42"/>
  <c r="N104" i="2"/>
  <c r="S87" i="42"/>
  <c r="S60" i="42"/>
  <c r="K60" i="42"/>
  <c r="K87" i="42"/>
  <c r="Q104" i="2"/>
  <c r="Q75" i="2"/>
  <c r="O75" i="2"/>
  <c r="R87" i="42"/>
  <c r="R60" i="42"/>
  <c r="J60" i="42"/>
  <c r="J87" i="42"/>
  <c r="Q10" i="58"/>
  <c r="Q61" i="58"/>
  <c r="P75" i="2"/>
  <c r="Q60" i="42"/>
  <c r="P60" i="42"/>
  <c r="P87" i="42"/>
  <c r="O34" i="42"/>
  <c r="O25" i="42"/>
  <c r="O20" i="42"/>
  <c r="O22" i="42"/>
  <c r="O28" i="42"/>
  <c r="N25" i="42"/>
  <c r="N31" i="42"/>
  <c r="N28" i="42"/>
  <c r="N22" i="42"/>
  <c r="N43" i="42"/>
  <c r="N34" i="42"/>
  <c r="T87" i="42"/>
  <c r="T31" i="42"/>
  <c r="T22" i="42"/>
  <c r="T34" i="42"/>
  <c r="T28" i="42"/>
  <c r="T20" i="42"/>
  <c r="T25" i="42"/>
  <c r="L31" i="42"/>
  <c r="L22" i="42"/>
  <c r="L34" i="42"/>
  <c r="L43" i="42"/>
  <c r="L28" i="42"/>
  <c r="L25" i="42"/>
  <c r="S22" i="42"/>
  <c r="S31" i="42"/>
  <c r="S43" i="42"/>
  <c r="S47" i="42" a="1"/>
  <c r="S47" i="42"/>
  <c r="S50" i="42" a="1"/>
  <c r="S50" i="42" s="1"/>
  <c r="S28" i="42"/>
  <c r="S20" i="42"/>
  <c r="S25" i="42"/>
  <c r="S34" i="42"/>
  <c r="K43" i="42"/>
  <c r="R43" i="42"/>
  <c r="R28" i="42"/>
  <c r="R22" i="42"/>
  <c r="R20" i="42"/>
  <c r="R34" i="42"/>
  <c r="R25" i="42"/>
  <c r="R31" i="42"/>
  <c r="J43" i="42"/>
  <c r="J53" i="42" a="1"/>
  <c r="J53" i="42"/>
  <c r="Q43" i="42"/>
  <c r="Q28" i="42"/>
  <c r="Q31" i="42"/>
  <c r="Q20" i="42"/>
  <c r="Q34" i="42"/>
  <c r="Q25" i="42"/>
  <c r="Q22" i="42"/>
  <c r="P20" i="42"/>
  <c r="P34" i="42"/>
  <c r="P25" i="42"/>
  <c r="P22" i="42"/>
  <c r="P31" i="42"/>
  <c r="P28" i="42"/>
  <c r="P43" i="42"/>
  <c r="N12" i="42"/>
  <c r="N10" i="42"/>
  <c r="S10" i="42"/>
  <c r="S12" i="42"/>
  <c r="F18" i="42"/>
  <c r="F14" i="44"/>
  <c r="F103" i="42"/>
  <c r="F37" i="42"/>
  <c r="F39" i="42"/>
  <c r="F102" i="42"/>
  <c r="F20" i="42"/>
  <c r="F83" i="42"/>
  <c r="F101" i="42"/>
  <c r="P10" i="42"/>
  <c r="O12" i="42"/>
  <c r="O10" i="42"/>
  <c r="F13" i="44"/>
  <c r="F15" i="44"/>
  <c r="F17" i="44"/>
  <c r="Q99" i="42"/>
  <c r="U113" i="2"/>
  <c r="U117" i="2"/>
  <c r="U75" i="2"/>
  <c r="U104" i="2"/>
  <c r="U107" i="2"/>
  <c r="O99" i="42"/>
  <c r="N99" i="42"/>
  <c r="T60" i="42"/>
  <c r="T43" i="42"/>
  <c r="T53" i="42" a="1"/>
  <c r="T53" i="42" s="1"/>
  <c r="L99" i="42"/>
  <c r="S99" i="42"/>
  <c r="K99" i="42"/>
  <c r="R99" i="42"/>
  <c r="L10" i="42"/>
  <c r="J34" i="58"/>
  <c r="L12" i="42"/>
  <c r="F20" i="58"/>
  <c r="T12" i="42"/>
  <c r="F19" i="58"/>
  <c r="F23" i="58"/>
  <c r="J99" i="42"/>
  <c r="J10" i="42"/>
  <c r="J103" i="42"/>
  <c r="J102" i="42"/>
  <c r="Q10" i="42"/>
  <c r="F25" i="58"/>
  <c r="J101" i="42"/>
  <c r="P99" i="42"/>
  <c r="M34" i="58"/>
  <c r="N34" i="58"/>
  <c r="F29" i="58"/>
  <c r="F26" i="58"/>
  <c r="F27" i="58"/>
  <c r="T99" i="42"/>
  <c r="F15" i="58"/>
  <c r="K10" i="42"/>
  <c r="O10" i="58"/>
  <c r="O34" i="58"/>
  <c r="P10" i="58"/>
  <c r="P34" i="58"/>
  <c r="K10" i="58"/>
  <c r="S10" i="58"/>
  <c r="M10" i="42"/>
  <c r="M10" i="58"/>
  <c r="R53" i="42" a="1"/>
  <c r="R53" i="42" s="1"/>
  <c r="K106" i="2"/>
  <c r="S56" i="42" a="1"/>
  <c r="S56" i="42"/>
  <c r="N20" i="42"/>
  <c r="L20" i="42"/>
  <c r="M20" i="42"/>
  <c r="P77" i="2"/>
  <c r="P109" i="2"/>
  <c r="Q77" i="2"/>
  <c r="Q107" i="2"/>
  <c r="R77" i="2"/>
  <c r="R108" i="2"/>
  <c r="S77" i="2"/>
  <c r="I55" i="55"/>
  <c r="V55" i="55"/>
  <c r="I70" i="55"/>
  <c r="V70" i="55"/>
  <c r="I75" i="55"/>
  <c r="V75" i="55"/>
  <c r="I76" i="55"/>
  <c r="V76" i="55"/>
  <c r="I78" i="55"/>
  <c r="V78" i="55"/>
  <c r="I68" i="55"/>
  <c r="V68" i="55"/>
  <c r="S46" i="42"/>
  <c r="S55" i="42" s="1"/>
  <c r="S53" i="42" a="1"/>
  <c r="S53" i="42" s="1"/>
  <c r="T47" i="42" a="1"/>
  <c r="T47" i="42"/>
  <c r="T50" i="42" a="1"/>
  <c r="T50" i="42" s="1"/>
  <c r="F41" i="44"/>
  <c r="F68" i="44"/>
  <c r="F16" i="44"/>
  <c r="F40" i="44"/>
  <c r="F64" i="44"/>
  <c r="F42" i="44"/>
  <c r="F54" i="44"/>
  <c r="F32" i="44"/>
  <c r="F48" i="44"/>
  <c r="F25" i="44"/>
  <c r="F58" i="44"/>
  <c r="F30" i="44"/>
  <c r="F52" i="44"/>
  <c r="F28" i="44"/>
  <c r="F56" i="44"/>
  <c r="F29" i="44"/>
  <c r="F50" i="44"/>
  <c r="F23" i="44"/>
  <c r="F53" i="44"/>
  <c r="F38" i="44"/>
  <c r="K109" i="2"/>
  <c r="K108" i="2"/>
  <c r="J50" i="42" a="1"/>
  <c r="J50" i="42"/>
  <c r="M104" i="2"/>
  <c r="J46" i="42"/>
  <c r="N75" i="2"/>
  <c r="U109" i="2"/>
  <c r="U108" i="2"/>
  <c r="T104" i="2"/>
  <c r="L10" i="58"/>
  <c r="U106" i="2"/>
  <c r="F21" i="58"/>
  <c r="T75" i="2"/>
  <c r="J104" i="2"/>
  <c r="N61" i="58"/>
  <c r="F24" i="58"/>
  <c r="T56" i="42" a="1"/>
  <c r="T56" i="42"/>
  <c r="T46" i="42"/>
  <c r="T55" i="42" s="1"/>
  <c r="M75" i="2"/>
  <c r="J47" i="42" a="1"/>
  <c r="J47" i="42"/>
  <c r="J108" i="2"/>
  <c r="J106" i="2"/>
  <c r="J107" i="2"/>
  <c r="J109" i="2"/>
  <c r="T107" i="2"/>
  <c r="T108" i="2"/>
  <c r="T109" i="2"/>
  <c r="T106" i="2"/>
  <c r="M12" i="42"/>
  <c r="J56" i="42" a="1"/>
  <c r="J56" i="42"/>
  <c r="M28" i="42"/>
  <c r="M25" i="42"/>
  <c r="M34" i="42"/>
  <c r="M31" i="42"/>
  <c r="M22" i="42"/>
  <c r="S109" i="2"/>
  <c r="L102" i="2" a="1"/>
  <c r="L102" i="2"/>
  <c r="M108" i="2"/>
  <c r="S106" i="2"/>
  <c r="M107" i="2"/>
  <c r="S107" i="2"/>
  <c r="N107" i="2"/>
  <c r="S108" i="2"/>
  <c r="J102" i="2" a="1"/>
  <c r="J102" i="2"/>
  <c r="C32" i="2"/>
  <c r="R61" i="58"/>
  <c r="L34" i="58"/>
  <c r="R34" i="58"/>
  <c r="J61" i="58"/>
  <c r="R46" i="42"/>
  <c r="R55" i="42" s="1"/>
  <c r="E27" i="2"/>
  <c r="D27" i="2"/>
  <c r="D30" i="2"/>
  <c r="E30" i="2"/>
  <c r="E28" i="2"/>
  <c r="D28" i="2"/>
  <c r="K32" i="2"/>
  <c r="T32" i="2"/>
  <c r="N32" i="2"/>
  <c r="L32" i="2"/>
  <c r="D32" i="2"/>
  <c r="E32" i="2"/>
  <c r="M32" i="2"/>
  <c r="R32" i="2"/>
  <c r="O32" i="2"/>
  <c r="S32" i="2"/>
  <c r="Q32" i="2"/>
  <c r="P32" i="2"/>
  <c r="J32" i="2"/>
  <c r="R47" i="42" a="1"/>
  <c r="R47" i="42"/>
  <c r="T31" i="2"/>
  <c r="R31" i="2"/>
  <c r="O31" i="2"/>
  <c r="E31" i="2"/>
  <c r="D31" i="2"/>
  <c r="Q31" i="2"/>
  <c r="P31" i="2"/>
  <c r="M31" i="2"/>
  <c r="K31" i="2"/>
  <c r="J31" i="2"/>
  <c r="S31" i="2"/>
  <c r="N31" i="2"/>
  <c r="D26" i="2"/>
  <c r="E26" i="2"/>
  <c r="E29" i="2"/>
  <c r="D29" i="2"/>
  <c r="N29" i="2"/>
  <c r="N30" i="2"/>
  <c r="J30" i="2"/>
  <c r="N27" i="2"/>
  <c r="K30" i="2"/>
  <c r="M30" i="2"/>
  <c r="M47" i="58"/>
  <c r="R50" i="42" a="1"/>
  <c r="R50" i="42" s="1"/>
  <c r="R56" i="42" a="1"/>
  <c r="R56" i="42"/>
  <c r="R102" i="42"/>
  <c r="R101" i="42"/>
  <c r="R103" i="42"/>
  <c r="C16" i="2" a="1"/>
  <c r="C16" i="2"/>
  <c r="C17" i="2"/>
  <c r="J16" i="2"/>
  <c r="C19" i="2"/>
  <c r="M19" i="2"/>
  <c r="C20" i="2"/>
  <c r="J20" i="2"/>
  <c r="K20" i="2"/>
  <c r="D16" i="2"/>
  <c r="E16" i="2"/>
  <c r="D20" i="2"/>
  <c r="D17" i="2"/>
  <c r="E17" i="2"/>
  <c r="C22" i="2"/>
  <c r="D22" i="2"/>
  <c r="L22" i="2"/>
  <c r="J22" i="2"/>
  <c r="E22" i="2"/>
  <c r="N22" i="2"/>
  <c r="C18" i="2"/>
  <c r="D18" i="2"/>
  <c r="M22" i="2"/>
  <c r="K22" i="2"/>
  <c r="N19" i="2"/>
  <c r="E19" i="2"/>
  <c r="E20" i="2"/>
  <c r="C21" i="2"/>
  <c r="J21" i="2"/>
  <c r="N21" i="2"/>
  <c r="D21" i="2"/>
  <c r="E21" i="2"/>
  <c r="D19" i="2"/>
  <c r="E18" i="2"/>
  <c r="N18" i="2"/>
  <c r="L18" i="2"/>
  <c r="L20" i="2"/>
  <c r="M20" i="2"/>
  <c r="N20" i="2"/>
  <c r="N16" i="2"/>
  <c r="T22" i="2"/>
  <c r="S22" i="2"/>
  <c r="R22" i="2"/>
  <c r="Q22" i="2"/>
  <c r="P22" i="2"/>
  <c r="O22" i="2"/>
  <c r="T21" i="2"/>
  <c r="S21" i="2"/>
  <c r="R21" i="2"/>
  <c r="Q21" i="2"/>
  <c r="P21" i="2"/>
  <c r="O21" i="2"/>
  <c r="T20" i="2"/>
  <c r="S20" i="2"/>
  <c r="R20" i="2"/>
  <c r="Q20" i="2"/>
  <c r="P20" i="2"/>
  <c r="O20" i="2"/>
  <c r="T19" i="2"/>
  <c r="S19" i="2"/>
  <c r="R19" i="2"/>
  <c r="Q19" i="2"/>
  <c r="P19" i="2"/>
  <c r="O19" i="2"/>
  <c r="T18" i="2"/>
  <c r="S18" i="2"/>
  <c r="R18" i="2"/>
  <c r="Q18" i="2"/>
  <c r="P18" i="2"/>
  <c r="O18" i="2"/>
  <c r="T17" i="2"/>
  <c r="S17" i="2"/>
  <c r="R17" i="2"/>
  <c r="Q17" i="2"/>
  <c r="P17" i="2"/>
  <c r="O17" i="2"/>
  <c r="T16" i="2"/>
  <c r="S16" i="2"/>
  <c r="R16" i="2"/>
  <c r="Q16" i="2"/>
  <c r="P16" i="2"/>
  <c r="O16" i="2"/>
  <c r="I79" i="55"/>
  <c r="V79" i="55"/>
  <c r="I28" i="55"/>
  <c r="I40" i="55"/>
  <c r="V40" i="55"/>
  <c r="I56" i="55"/>
  <c r="V56" i="55"/>
  <c r="I72" i="55"/>
  <c r="V72" i="55"/>
  <c r="I61" i="55"/>
  <c r="V61" i="55"/>
  <c r="I25" i="55"/>
  <c r="I33" i="55"/>
  <c r="V33" i="55"/>
  <c r="I58" i="55"/>
  <c r="V58" i="55"/>
  <c r="I50" i="55"/>
  <c r="V50" i="55"/>
  <c r="I63" i="55"/>
  <c r="V63" i="55"/>
  <c r="I49" i="55"/>
  <c r="V49" i="55"/>
  <c r="I51" i="55"/>
  <c r="V51" i="55"/>
  <c r="I43" i="55"/>
  <c r="V43" i="55"/>
  <c r="I44" i="55"/>
  <c r="V44" i="55"/>
  <c r="I57" i="55"/>
  <c r="V57" i="55"/>
  <c r="I66" i="55"/>
  <c r="V66" i="55"/>
  <c r="I35" i="55"/>
  <c r="V35" i="55"/>
  <c r="I69" i="55"/>
  <c r="V69" i="55"/>
  <c r="I60" i="55"/>
  <c r="V60" i="55"/>
  <c r="I30" i="55"/>
  <c r="V30" i="55"/>
  <c r="I42" i="55"/>
  <c r="V42" i="55"/>
  <c r="V82" i="55"/>
  <c r="L46" i="42"/>
  <c r="P108" i="2"/>
  <c r="N46" i="42"/>
  <c r="P107" i="2"/>
  <c r="O46" i="42"/>
  <c r="Q108" i="2"/>
  <c r="P46" i="42"/>
  <c r="K102" i="2" a="1"/>
  <c r="K102" i="2"/>
  <c r="X102" i="2"/>
  <c r="O108" i="2"/>
  <c r="R109" i="2"/>
  <c r="L108" i="2"/>
  <c r="K46" i="42"/>
  <c r="R107" i="2"/>
  <c r="N109" i="2"/>
  <c r="Q46" i="42"/>
  <c r="C106" i="2" a="1"/>
  <c r="N108" i="2"/>
  <c r="M46" i="42"/>
  <c r="R106" i="2"/>
  <c r="M102" i="2" a="1"/>
  <c r="M102" i="2"/>
  <c r="C108" i="2"/>
  <c r="C106" i="2"/>
  <c r="C109" i="2"/>
  <c r="C107" i="2"/>
  <c r="O117" i="2" l="1"/>
  <c r="M18" i="2"/>
  <c r="M28" i="2" s="1"/>
  <c r="K23" i="59"/>
  <c r="M29" i="2"/>
  <c r="J10" i="59"/>
  <c r="N36" i="59"/>
  <c r="I35" i="59"/>
  <c r="O47" i="53"/>
  <c r="O49" i="53" s="1"/>
  <c r="L17" i="2"/>
  <c r="M17" i="2" s="1"/>
  <c r="S64" i="42" s="1"/>
  <c r="O48" i="53"/>
  <c r="N27" i="59"/>
  <c r="J28" i="59"/>
  <c r="L23" i="59"/>
  <c r="J39" i="59"/>
  <c r="N22" i="59"/>
  <c r="M41" i="59"/>
  <c r="N8" i="59"/>
  <c r="N18" i="59"/>
  <c r="J34" i="59"/>
  <c r="J21" i="59"/>
  <c r="N30" i="59"/>
  <c r="M50" i="59"/>
  <c r="L41" i="59"/>
  <c r="J26" i="59"/>
  <c r="L49" i="59"/>
  <c r="J7" i="59"/>
  <c r="N34" i="59"/>
  <c r="M47" i="59"/>
  <c r="N25" i="59"/>
  <c r="J30" i="59"/>
  <c r="N39" i="59"/>
  <c r="J9" i="59"/>
  <c r="K50" i="59"/>
  <c r="J38" i="59"/>
  <c r="J37" i="59"/>
  <c r="L47" i="59"/>
  <c r="J24" i="59"/>
  <c r="N10" i="59"/>
  <c r="N40" i="59"/>
  <c r="I49" i="59"/>
  <c r="N20" i="59"/>
  <c r="I50" i="59"/>
  <c r="J31" i="59"/>
  <c r="N7" i="59"/>
  <c r="N32" i="59"/>
  <c r="J20" i="59"/>
  <c r="J19" i="59"/>
  <c r="L52" i="42"/>
  <c r="L53" i="42" s="1" a="1"/>
  <c r="L53" i="42" s="1"/>
  <c r="O47" i="2"/>
  <c r="M35" i="59"/>
  <c r="K47" i="59"/>
  <c r="N33" i="59"/>
  <c r="N21" i="59"/>
  <c r="I23" i="59"/>
  <c r="M23" i="59"/>
  <c r="I41" i="59"/>
  <c r="K29" i="59"/>
  <c r="I48" i="59"/>
  <c r="M29" i="59"/>
  <c r="L35" i="59"/>
  <c r="L50" i="59"/>
  <c r="I29" i="59"/>
  <c r="N38" i="59"/>
  <c r="N19" i="59"/>
  <c r="N26" i="59"/>
  <c r="T67" i="42"/>
  <c r="Q47" i="53"/>
  <c r="Q49" i="53" s="1"/>
  <c r="P117" i="2"/>
  <c r="K18" i="2"/>
  <c r="L28" i="2"/>
  <c r="N117" i="2"/>
  <c r="Q52" i="42"/>
  <c r="Q48" i="53"/>
  <c r="N47" i="53"/>
  <c r="N49" i="53" s="1"/>
  <c r="L19" i="2"/>
  <c r="P47" i="42" a="1"/>
  <c r="P47" i="42" s="1"/>
  <c r="L47" i="42" a="1"/>
  <c r="L47" i="42" s="1"/>
  <c r="N47" i="42" a="1"/>
  <c r="N47" i="42" s="1"/>
  <c r="O47" i="42" a="1"/>
  <c r="O47" i="42" s="1"/>
  <c r="M47" i="53"/>
  <c r="M49" i="53" s="1"/>
  <c r="C53" i="2"/>
  <c r="L47" i="2"/>
  <c r="I11" i="59"/>
  <c r="I14" i="59" s="1"/>
  <c r="P52" i="42"/>
  <c r="Q117" i="2"/>
  <c r="J8" i="59"/>
  <c r="H48" i="59"/>
  <c r="H11" i="59"/>
  <c r="H14" i="59" s="1"/>
  <c r="M49" i="59"/>
  <c r="M11" i="59"/>
  <c r="M14" i="59" s="1"/>
  <c r="J40" i="59"/>
  <c r="J33" i="59"/>
  <c r="H49" i="59"/>
  <c r="K53" i="42" a="1"/>
  <c r="K53" i="42" s="1"/>
  <c r="L11" i="59"/>
  <c r="L14" i="59" s="1"/>
  <c r="P47" i="53"/>
  <c r="P49" i="53" s="1"/>
  <c r="H35" i="59"/>
  <c r="J25" i="59"/>
  <c r="H29" i="59"/>
  <c r="J18" i="59"/>
  <c r="H47" i="59"/>
  <c r="L48" i="59"/>
  <c r="L29" i="59"/>
  <c r="R47" i="2"/>
  <c r="M47" i="2"/>
  <c r="Q47" i="2"/>
  <c r="C52" i="2"/>
  <c r="P47" i="2"/>
  <c r="N28" i="59"/>
  <c r="K48" i="59"/>
  <c r="L117" i="2"/>
  <c r="H23" i="59"/>
  <c r="C63" i="42"/>
  <c r="K35" i="59"/>
  <c r="N31" i="59"/>
  <c r="N24" i="59"/>
  <c r="N9" i="59"/>
  <c r="K49" i="59"/>
  <c r="K11" i="59"/>
  <c r="K14" i="59" s="1"/>
  <c r="P48" i="53"/>
  <c r="M48" i="53"/>
  <c r="C89" i="42"/>
  <c r="J36" i="59"/>
  <c r="H41" i="59"/>
  <c r="H50" i="59"/>
  <c r="J32" i="59"/>
  <c r="K41" i="59"/>
  <c r="N37" i="59"/>
  <c r="I47" i="59"/>
  <c r="N48" i="53"/>
  <c r="V1" i="59"/>
  <c r="J22" i="59"/>
  <c r="J27" i="59"/>
  <c r="M48" i="59"/>
  <c r="N47" i="2"/>
  <c r="K47" i="42" a="1"/>
  <c r="K47" i="42" s="1"/>
  <c r="J55" i="42"/>
  <c r="M47" i="42" a="1"/>
  <c r="M47" i="42" s="1"/>
  <c r="Q47" i="42" a="1"/>
  <c r="Q47" i="42" s="1"/>
  <c r="C51" i="2"/>
  <c r="J72" i="42" l="1"/>
  <c r="K16" i="42"/>
  <c r="M89" i="42"/>
  <c r="R65" i="42"/>
  <c r="O28" i="59"/>
  <c r="R93" i="42"/>
  <c r="R29" i="42"/>
  <c r="S29" i="42"/>
  <c r="R89" i="42"/>
  <c r="M32" i="42"/>
  <c r="N91" i="42"/>
  <c r="N35" i="42"/>
  <c r="T35" i="42"/>
  <c r="K65" i="42"/>
  <c r="L66" i="42"/>
  <c r="R66" i="42"/>
  <c r="T66" i="42"/>
  <c r="J89" i="42"/>
  <c r="S35" i="42"/>
  <c r="Q35" i="42"/>
  <c r="P92" i="42"/>
  <c r="L91" i="42"/>
  <c r="S67" i="42"/>
  <c r="T71" i="42"/>
  <c r="M27" i="2"/>
  <c r="J91" i="42"/>
  <c r="T75" i="42"/>
  <c r="J65" i="42"/>
  <c r="L65" i="42"/>
  <c r="R74" i="42"/>
  <c r="O29" i="42"/>
  <c r="K90" i="42"/>
  <c r="S13" i="42"/>
  <c r="S18" i="42" s="1"/>
  <c r="M92" i="42"/>
  <c r="R91" i="42"/>
  <c r="K63" i="42"/>
  <c r="J64" i="42"/>
  <c r="L63" i="42"/>
  <c r="L74" i="42"/>
  <c r="L73" i="42"/>
  <c r="R23" i="42"/>
  <c r="T64" i="42"/>
  <c r="M90" i="42"/>
  <c r="K68" i="42"/>
  <c r="J62" i="42"/>
  <c r="M29" i="42"/>
  <c r="T72" i="42"/>
  <c r="N32" i="42"/>
  <c r="R75" i="42"/>
  <c r="K73" i="42"/>
  <c r="T74" i="42"/>
  <c r="K67" i="42"/>
  <c r="S90" i="42"/>
  <c r="O35" i="42"/>
  <c r="L71" i="42"/>
  <c r="M13" i="42"/>
  <c r="M18" i="42" s="1"/>
  <c r="S73" i="42"/>
  <c r="Q16" i="42"/>
  <c r="M35" i="42"/>
  <c r="P93" i="42"/>
  <c r="R68" i="42"/>
  <c r="S69" i="42"/>
  <c r="J68" i="42"/>
  <c r="N29" i="42"/>
  <c r="T73" i="42"/>
  <c r="N92" i="42"/>
  <c r="L72" i="42"/>
  <c r="K69" i="42"/>
  <c r="L67" i="42"/>
  <c r="S75" i="42"/>
  <c r="T76" i="42"/>
  <c r="K74" i="42"/>
  <c r="S71" i="42"/>
  <c r="T89" i="42"/>
  <c r="O13" i="42"/>
  <c r="O18" i="42" s="1"/>
  <c r="R73" i="42"/>
  <c r="K76" i="42"/>
  <c r="L13" i="42"/>
  <c r="L18" i="42" s="1"/>
  <c r="P90" i="42"/>
  <c r="L93" i="42"/>
  <c r="R92" i="42"/>
  <c r="L62" i="42"/>
  <c r="P23" i="42"/>
  <c r="Q89" i="42"/>
  <c r="Q90" i="42"/>
  <c r="N16" i="42"/>
  <c r="S23" i="42"/>
  <c r="K13" i="42"/>
  <c r="K18" i="42" s="1"/>
  <c r="S92" i="42"/>
  <c r="M16" i="42"/>
  <c r="L75" i="42"/>
  <c r="J67" i="42"/>
  <c r="S89" i="42"/>
  <c r="K26" i="42"/>
  <c r="O90" i="42"/>
  <c r="R62" i="42"/>
  <c r="R13" i="42"/>
  <c r="R18" i="42" s="1"/>
  <c r="O89" i="42"/>
  <c r="J92" i="42"/>
  <c r="O92" i="42"/>
  <c r="J66" i="42"/>
  <c r="O32" i="42"/>
  <c r="J73" i="42"/>
  <c r="K92" i="42"/>
  <c r="T26" i="42"/>
  <c r="S93" i="42"/>
  <c r="P13" i="42"/>
  <c r="P18" i="42" s="1"/>
  <c r="J63" i="42"/>
  <c r="T29" i="42"/>
  <c r="S26" i="42"/>
  <c r="Q26" i="42"/>
  <c r="T91" i="42"/>
  <c r="K23" i="42"/>
  <c r="P91" i="42"/>
  <c r="O26" i="42"/>
  <c r="N13" i="42"/>
  <c r="N18" i="42" s="1"/>
  <c r="R64" i="42"/>
  <c r="R76" i="42"/>
  <c r="Q92" i="42"/>
  <c r="T93" i="42"/>
  <c r="Q91" i="42"/>
  <c r="S66" i="42"/>
  <c r="K75" i="42"/>
  <c r="L32" i="42"/>
  <c r="J93" i="42"/>
  <c r="K29" i="42"/>
  <c r="S74" i="42"/>
  <c r="N89" i="42"/>
  <c r="S63" i="42"/>
  <c r="L35" i="42"/>
  <c r="L16" i="42"/>
  <c r="O23" i="42"/>
  <c r="T65" i="42"/>
  <c r="L64" i="42"/>
  <c r="L23" i="42"/>
  <c r="O93" i="42"/>
  <c r="N23" i="42"/>
  <c r="R16" i="42"/>
  <c r="P32" i="42"/>
  <c r="J74" i="42"/>
  <c r="P35" i="42"/>
  <c r="T69" i="42"/>
  <c r="N26" i="42"/>
  <c r="L70" i="42"/>
  <c r="J76" i="42"/>
  <c r="R32" i="42"/>
  <c r="L27" i="2"/>
  <c r="R67" i="42"/>
  <c r="P29" i="42"/>
  <c r="T92" i="42"/>
  <c r="T68" i="42"/>
  <c r="T13" i="42"/>
  <c r="L92" i="42"/>
  <c r="T70" i="42"/>
  <c r="Q29" i="42"/>
  <c r="J16" i="42"/>
  <c r="J75" i="42"/>
  <c r="Q23" i="42"/>
  <c r="T32" i="42"/>
  <c r="L89" i="42"/>
  <c r="T16" i="42"/>
  <c r="J90" i="42"/>
  <c r="J71" i="42"/>
  <c r="P89" i="42"/>
  <c r="S76" i="42"/>
  <c r="R26" i="42"/>
  <c r="M23" i="42"/>
  <c r="O91" i="42"/>
  <c r="K89" i="42"/>
  <c r="N93" i="42"/>
  <c r="M26" i="42"/>
  <c r="S68" i="42"/>
  <c r="K93" i="42"/>
  <c r="R71" i="42"/>
  <c r="K32" i="42"/>
  <c r="R72" i="42"/>
  <c r="R35" i="42"/>
  <c r="L26" i="42"/>
  <c r="T62" i="42"/>
  <c r="L76" i="42"/>
  <c r="M93" i="42"/>
  <c r="K72" i="42"/>
  <c r="Q93" i="42"/>
  <c r="K35" i="42"/>
  <c r="K64" i="42"/>
  <c r="Q13" i="42"/>
  <c r="Q18" i="42" s="1"/>
  <c r="R70" i="42"/>
  <c r="S62" i="42"/>
  <c r="P16" i="42"/>
  <c r="S65" i="42"/>
  <c r="K66" i="42"/>
  <c r="T63" i="42"/>
  <c r="L29" i="42"/>
  <c r="Q32" i="42"/>
  <c r="S72" i="42"/>
  <c r="L90" i="42"/>
  <c r="L69" i="42"/>
  <c r="T23" i="42"/>
  <c r="M91" i="42"/>
  <c r="K62" i="42"/>
  <c r="R90" i="42"/>
  <c r="R63" i="42"/>
  <c r="S16" i="42"/>
  <c r="O37" i="59"/>
  <c r="O10" i="59"/>
  <c r="O8" i="59"/>
  <c r="S91" i="42"/>
  <c r="T90" i="42"/>
  <c r="S70" i="42"/>
  <c r="R69" i="42"/>
  <c r="N53" i="42" a="1"/>
  <c r="N53" i="42" s="1"/>
  <c r="O21" i="59"/>
  <c r="O53" i="42" a="1"/>
  <c r="O53" i="42" s="1"/>
  <c r="O19" i="59"/>
  <c r="O27" i="59"/>
  <c r="M53" i="42" a="1"/>
  <c r="M53" i="42" s="1"/>
  <c r="J70" i="42"/>
  <c r="O16" i="42"/>
  <c r="N90" i="42"/>
  <c r="L68" i="42"/>
  <c r="W48" i="53"/>
  <c r="K91" i="42"/>
  <c r="J49" i="59"/>
  <c r="O22" i="59"/>
  <c r="O33" i="59"/>
  <c r="O40" i="59"/>
  <c r="O39" i="59"/>
  <c r="S32" i="42"/>
  <c r="J69" i="42"/>
  <c r="K70" i="42"/>
  <c r="K71" i="42"/>
  <c r="P26" i="42"/>
  <c r="O38" i="59"/>
  <c r="O20" i="59"/>
  <c r="O30" i="59"/>
  <c r="O26" i="59"/>
  <c r="I51" i="59"/>
  <c r="I52" i="59" s="1"/>
  <c r="N49" i="59"/>
  <c r="K51" i="59"/>
  <c r="K52" i="59" s="1"/>
  <c r="L42" i="59"/>
  <c r="L43" i="59" s="1"/>
  <c r="L51" i="59"/>
  <c r="L52" i="59" s="1"/>
  <c r="N47" i="59"/>
  <c r="O34" i="59"/>
  <c r="N50" i="59"/>
  <c r="O7" i="59"/>
  <c r="P53" i="42" a="1"/>
  <c r="P53" i="42" s="1"/>
  <c r="X117" i="2"/>
  <c r="N11" i="59"/>
  <c r="N14" i="59" s="1"/>
  <c r="N23" i="59"/>
  <c r="N35" i="59"/>
  <c r="M42" i="59"/>
  <c r="M43" i="59" s="1"/>
  <c r="J50" i="59"/>
  <c r="I42" i="59"/>
  <c r="I43" i="59" s="1"/>
  <c r="Q53" i="42" a="1"/>
  <c r="Q53" i="42" s="1"/>
  <c r="K42" i="59"/>
  <c r="K43" i="59" s="1"/>
  <c r="N29" i="59"/>
  <c r="M51" i="59"/>
  <c r="M52" i="59" s="1"/>
  <c r="H42" i="59"/>
  <c r="H43" i="59" s="1"/>
  <c r="J48" i="59"/>
  <c r="K19" i="2"/>
  <c r="L29" i="2"/>
  <c r="X47" i="2"/>
  <c r="J23" i="59"/>
  <c r="O18" i="59"/>
  <c r="O24" i="59"/>
  <c r="N41" i="59"/>
  <c r="N48" i="59"/>
  <c r="J29" i="59"/>
  <c r="O25" i="59"/>
  <c r="H51" i="59"/>
  <c r="H52" i="59" s="1"/>
  <c r="J47" i="59"/>
  <c r="O36" i="59"/>
  <c r="J41" i="59"/>
  <c r="J11" i="59"/>
  <c r="J14" i="59" s="1"/>
  <c r="O31" i="59"/>
  <c r="O32" i="59"/>
  <c r="J35" i="59"/>
  <c r="O9" i="59"/>
  <c r="J95" i="42" l="1"/>
  <c r="N37" i="42"/>
  <c r="N39" i="42" s="1"/>
  <c r="Q37" i="42"/>
  <c r="Q39" i="42" s="1"/>
  <c r="R37" i="42"/>
  <c r="R39" i="42" s="1"/>
  <c r="J65" i="58"/>
  <c r="J28" i="42" s="1"/>
  <c r="J29" i="42" s="1"/>
  <c r="R95" i="42"/>
  <c r="T83" i="42"/>
  <c r="K37" i="42"/>
  <c r="K39" i="42" s="1"/>
  <c r="K94" i="42"/>
  <c r="T95" i="42"/>
  <c r="P37" i="42"/>
  <c r="P39" i="42" s="1"/>
  <c r="L95" i="42"/>
  <c r="O37" i="42"/>
  <c r="O39" i="42" s="1"/>
  <c r="L37" i="42"/>
  <c r="L39" i="42" s="1"/>
  <c r="M37" i="42"/>
  <c r="M39" i="42" s="1"/>
  <c r="O95" i="42"/>
  <c r="P95" i="42"/>
  <c r="M95" i="42"/>
  <c r="Q95" i="42"/>
  <c r="S83" i="42"/>
  <c r="R83" i="42"/>
  <c r="S95" i="42"/>
  <c r="S37" i="42"/>
  <c r="S39" i="42" s="1"/>
  <c r="L83" i="42"/>
  <c r="N95" i="42"/>
  <c r="J20" i="42"/>
  <c r="J83" i="42"/>
  <c r="J67" i="58"/>
  <c r="J34" i="42" s="1"/>
  <c r="J35" i="42" s="1"/>
  <c r="J66" i="58"/>
  <c r="J31" i="42" s="1"/>
  <c r="J32" i="42" s="1"/>
  <c r="K83" i="42"/>
  <c r="O41" i="59"/>
  <c r="O49" i="59"/>
  <c r="O11" i="59"/>
  <c r="O14" i="59" s="1"/>
  <c r="O29" i="59"/>
  <c r="O50" i="59"/>
  <c r="N51" i="59"/>
  <c r="N52" i="59" s="1"/>
  <c r="N42" i="59"/>
  <c r="N43" i="59" s="1"/>
  <c r="O48" i="59"/>
  <c r="O23" i="59"/>
  <c r="J63" i="58"/>
  <c r="J22" i="42" s="1"/>
  <c r="J23" i="42" s="1"/>
  <c r="O35" i="59"/>
  <c r="J64" i="58"/>
  <c r="J25" i="42" s="1"/>
  <c r="J26" i="42" s="1"/>
  <c r="O47" i="59"/>
  <c r="J51" i="59"/>
  <c r="J52" i="59" s="1"/>
  <c r="J42" i="59"/>
  <c r="J43" i="59" s="1"/>
  <c r="N13" i="59" l="1"/>
  <c r="J13" i="59"/>
  <c r="J37" i="58"/>
  <c r="J47" i="58" s="1"/>
  <c r="J12" i="42" s="1"/>
  <c r="J13" i="42" s="1"/>
  <c r="O51" i="59"/>
  <c r="O52" i="59" s="1"/>
  <c r="O42" i="59"/>
  <c r="O43" i="59" s="1"/>
  <c r="L51" i="2" l="1"/>
  <c r="L58" i="2" s="1"/>
  <c r="K49" i="42" s="1"/>
  <c r="N54" i="59"/>
  <c r="J18" i="42"/>
  <c r="Q51" i="59"/>
  <c r="U47" i="59"/>
  <c r="R47" i="59"/>
  <c r="J54" i="59"/>
  <c r="R48" i="59"/>
  <c r="T47" i="59"/>
  <c r="R50" i="59"/>
  <c r="S50" i="59"/>
  <c r="U49" i="59"/>
  <c r="S49" i="59"/>
  <c r="T50" i="59"/>
  <c r="S47" i="59"/>
  <c r="R51" i="59"/>
  <c r="R49" i="59"/>
  <c r="S51" i="59"/>
  <c r="Q48" i="59"/>
  <c r="Q49" i="59"/>
  <c r="T48" i="59"/>
  <c r="U50" i="59"/>
  <c r="T49" i="59"/>
  <c r="U51" i="59"/>
  <c r="U48" i="59"/>
  <c r="Q47" i="59"/>
  <c r="T51" i="59"/>
  <c r="S48" i="59"/>
  <c r="Q50" i="59"/>
  <c r="M51" i="2" l="1"/>
  <c r="M58" i="2" s="1"/>
  <c r="M60" i="2" s="1"/>
  <c r="J37" i="42"/>
  <c r="J39" i="42" s="1"/>
  <c r="L60" i="2"/>
  <c r="K55" i="42"/>
  <c r="K50" i="42" a="1"/>
  <c r="K50" i="42" s="1"/>
  <c r="N51" i="2"/>
  <c r="M27" i="44" l="1"/>
  <c r="Q27" i="44"/>
  <c r="Q22" i="44"/>
  <c r="M22" i="44"/>
  <c r="N27" i="44"/>
  <c r="O22" i="44"/>
  <c r="P27" i="44"/>
  <c r="O27" i="44"/>
  <c r="N22" i="44"/>
  <c r="P22" i="44"/>
  <c r="L49" i="42"/>
  <c r="L55" i="42" s="1"/>
  <c r="L56" i="42" s="1" a="1"/>
  <c r="L56" i="42" s="1"/>
  <c r="K56" i="42" a="1"/>
  <c r="K56" i="42" s="1"/>
  <c r="O51" i="2"/>
  <c r="N58" i="2"/>
  <c r="N60" i="2" s="1"/>
  <c r="L50" i="42" l="1" a="1"/>
  <c r="L50" i="42" s="1"/>
  <c r="M49" i="42"/>
  <c r="O58" i="2"/>
  <c r="N49" i="42" s="1"/>
  <c r="N55" i="42" s="1"/>
  <c r="P51" i="2"/>
  <c r="O60" i="2" l="1"/>
  <c r="M55" i="42"/>
  <c r="N50" i="42" a="1"/>
  <c r="N50" i="42" s="1"/>
  <c r="M50" i="42" a="1"/>
  <c r="M50" i="42" s="1"/>
  <c r="P58" i="2"/>
  <c r="P60" i="2" s="1"/>
  <c r="Q51" i="2"/>
  <c r="O49" i="42" l="1"/>
  <c r="O55" i="42" s="1"/>
  <c r="O56" i="42" s="1" a="1"/>
  <c r="O56" i="42" s="1"/>
  <c r="Q58" i="2"/>
  <c r="Q60" i="2" s="1"/>
  <c r="R51" i="2"/>
  <c r="N56" i="42" a="1"/>
  <c r="N56" i="42" s="1"/>
  <c r="M56" i="42" a="1"/>
  <c r="M56" i="42" s="1"/>
  <c r="P49" i="42" l="1"/>
  <c r="P55" i="42" s="1"/>
  <c r="P56" i="42" s="1" a="1"/>
  <c r="P56" i="42" s="1"/>
  <c r="O50" i="42" a="1"/>
  <c r="O50" i="42" s="1"/>
  <c r="R58" i="2"/>
  <c r="R60" i="2" s="1"/>
  <c r="X60" i="2" s="1"/>
  <c r="T1" i="2" s="1"/>
  <c r="G13" i="16" s="1"/>
  <c r="P50" i="42" l="1" a="1"/>
  <c r="P50" i="42" s="1"/>
  <c r="Q49" i="42"/>
  <c r="Q55" i="42" s="1"/>
  <c r="Q56" i="42" s="1" a="1"/>
  <c r="Q56" i="42" s="1"/>
  <c r="Q50" i="42" l="1" a="1"/>
  <c r="Q50" i="42" s="1"/>
  <c r="J26" i="2" l="1"/>
  <c r="K16" i="2" l="1"/>
  <c r="K27" i="2" l="1"/>
  <c r="J18" i="2"/>
  <c r="J28" i="2" s="1"/>
  <c r="J19" i="2"/>
  <c r="J29" i="2" s="1"/>
  <c r="K28" i="2"/>
  <c r="J17" i="2"/>
  <c r="J27" i="2" s="1"/>
  <c r="K29" i="2"/>
  <c r="L16" i="2" l="1"/>
  <c r="K26" i="2"/>
  <c r="L26" i="2" l="1"/>
  <c r="M16" i="2"/>
  <c r="M26" i="2" s="1"/>
  <c r="M66" i="42" l="1"/>
  <c r="M72" i="42" l="1"/>
  <c r="M71" i="42"/>
  <c r="M67" i="42"/>
  <c r="M79" i="42"/>
  <c r="M68" i="42"/>
  <c r="M70" i="42"/>
  <c r="M78" i="42"/>
  <c r="N70" i="42"/>
  <c r="M62" i="42" l="1"/>
  <c r="N78" i="42"/>
  <c r="N66" i="42"/>
  <c r="N68" i="42"/>
  <c r="N79" i="42"/>
  <c r="N72" i="42"/>
  <c r="N67" i="42"/>
  <c r="N71" i="42"/>
  <c r="N62" i="42" l="1"/>
  <c r="O78" i="42"/>
  <c r="O66" i="42"/>
  <c r="O71" i="42"/>
  <c r="O72" i="42"/>
  <c r="O68" i="42"/>
  <c r="O79" i="42"/>
  <c r="O67" i="42"/>
  <c r="O70" i="42"/>
  <c r="O62" i="42" l="1"/>
  <c r="P79" i="42"/>
  <c r="P71" i="42"/>
  <c r="P72" i="42"/>
  <c r="P67" i="42"/>
  <c r="P68" i="42"/>
  <c r="P70" i="42"/>
  <c r="P66" i="42"/>
  <c r="P78" i="42"/>
  <c r="P62" i="42" l="1"/>
  <c r="Q71" i="42"/>
  <c r="Q72" i="42"/>
  <c r="Q79" i="42"/>
  <c r="Q67" i="42"/>
  <c r="Q68" i="42"/>
  <c r="Q78" i="42"/>
  <c r="Q66" i="42"/>
  <c r="Q70" i="42"/>
  <c r="Q62" i="42" l="1"/>
  <c r="M81" i="42"/>
  <c r="M73" i="42"/>
  <c r="M64" i="42"/>
  <c r="M65" i="42"/>
  <c r="M69" i="42"/>
  <c r="M75" i="42" l="1"/>
  <c r="M80" i="42"/>
  <c r="M77" i="42"/>
  <c r="N81" i="42"/>
  <c r="N65" i="42"/>
  <c r="N73" i="42"/>
  <c r="N64" i="42"/>
  <c r="N69" i="42"/>
  <c r="M76" i="42" l="1"/>
  <c r="M74" i="42"/>
  <c r="M28" i="44" s="1"/>
  <c r="N76" i="42"/>
  <c r="N77" i="42"/>
  <c r="N80" i="42"/>
  <c r="O69" i="42"/>
  <c r="O65" i="42"/>
  <c r="O73" i="42"/>
  <c r="O64" i="42"/>
  <c r="O81" i="42"/>
  <c r="N75" i="42"/>
  <c r="M63" i="42" l="1"/>
  <c r="M35" i="53"/>
  <c r="M33" i="53"/>
  <c r="M34" i="53" s="1"/>
  <c r="O76" i="42"/>
  <c r="O75" i="42"/>
  <c r="O77" i="42"/>
  <c r="P69" i="42"/>
  <c r="P65" i="42"/>
  <c r="P81" i="42"/>
  <c r="P73" i="42"/>
  <c r="P64" i="42"/>
  <c r="O80" i="42"/>
  <c r="N63" i="42" l="1"/>
  <c r="M23" i="44"/>
  <c r="M83" i="42"/>
  <c r="Q73" i="42"/>
  <c r="Q65" i="42"/>
  <c r="Q64" i="42"/>
  <c r="Q69" i="42"/>
  <c r="Q81" i="42"/>
  <c r="P76" i="42"/>
  <c r="P75" i="42"/>
  <c r="P77" i="42"/>
  <c r="P80" i="42"/>
  <c r="O63" i="42" l="1"/>
  <c r="M102" i="42"/>
  <c r="M101" i="42"/>
  <c r="N23" i="44"/>
  <c r="Q76" i="42"/>
  <c r="Q77" i="42"/>
  <c r="Q75" i="42"/>
  <c r="Q80" i="42"/>
  <c r="P63" i="42" l="1"/>
  <c r="M29" i="44"/>
  <c r="M30" i="44" s="1"/>
  <c r="M103" i="42"/>
  <c r="M50" i="44"/>
  <c r="M39" i="44"/>
  <c r="M38" i="44"/>
  <c r="M13" i="44"/>
  <c r="M58" i="44"/>
  <c r="M59" i="44"/>
  <c r="M47" i="44"/>
  <c r="M63" i="44"/>
  <c r="M64" i="44"/>
  <c r="M46" i="44"/>
  <c r="M62" i="44"/>
  <c r="M65" i="44"/>
  <c r="M41" i="44"/>
  <c r="M45" i="44"/>
  <c r="M24" i="44"/>
  <c r="M25" i="44" s="1"/>
  <c r="M32" i="44" s="1"/>
  <c r="M40" i="44"/>
  <c r="M56" i="44"/>
  <c r="M51" i="44"/>
  <c r="M44" i="44"/>
  <c r="M53" i="44"/>
  <c r="M57" i="44"/>
  <c r="M52" i="44"/>
  <c r="N74" i="42"/>
  <c r="N83" i="42" s="1"/>
  <c r="N33" i="53"/>
  <c r="N34" i="53" s="1"/>
  <c r="N35" i="53"/>
  <c r="O23" i="44"/>
  <c r="M34" i="44" l="1"/>
  <c r="M66" i="44"/>
  <c r="M54" i="44"/>
  <c r="Q63" i="42"/>
  <c r="M42" i="44"/>
  <c r="N102" i="42"/>
  <c r="N101" i="42"/>
  <c r="N28" i="44"/>
  <c r="M48" i="44"/>
  <c r="P23" i="44"/>
  <c r="M60" i="44"/>
  <c r="O74" i="42"/>
  <c r="O33" i="53"/>
  <c r="O34" i="53" s="1"/>
  <c r="O35" i="53"/>
  <c r="M68" i="44" l="1"/>
  <c r="M70" i="44" s="1"/>
  <c r="Q23" i="44"/>
  <c r="O28" i="44"/>
  <c r="O83" i="42"/>
  <c r="N40" i="44"/>
  <c r="N63" i="44"/>
  <c r="N103" i="42"/>
  <c r="N56" i="44"/>
  <c r="N50" i="44"/>
  <c r="N65" i="44"/>
  <c r="N64" i="44"/>
  <c r="N39" i="44"/>
  <c r="N47" i="44"/>
  <c r="N52" i="44"/>
  <c r="N38" i="44"/>
  <c r="N59" i="44"/>
  <c r="N24" i="44"/>
  <c r="N25" i="44" s="1"/>
  <c r="N41" i="44"/>
  <c r="N29" i="44"/>
  <c r="N30" i="44" s="1"/>
  <c r="N51" i="44"/>
  <c r="N53" i="44"/>
  <c r="N13" i="44"/>
  <c r="N62" i="44"/>
  <c r="N57" i="44"/>
  <c r="N44" i="44"/>
  <c r="N45" i="44"/>
  <c r="N58" i="44"/>
  <c r="N46" i="44"/>
  <c r="P74" i="42"/>
  <c r="P33" i="53"/>
  <c r="P34" i="53" s="1"/>
  <c r="P35" i="53"/>
  <c r="N32" i="44" l="1"/>
  <c r="N34" i="44" s="1"/>
  <c r="N48" i="44"/>
  <c r="N42" i="44"/>
  <c r="N54" i="44"/>
  <c r="N60" i="44"/>
  <c r="P28" i="44"/>
  <c r="P83" i="42"/>
  <c r="Q74" i="42"/>
  <c r="Q35" i="53"/>
  <c r="W35" i="53" s="1"/>
  <c r="S1" i="53" s="1"/>
  <c r="G14" i="16" s="1"/>
  <c r="S1" i="16" s="1"/>
  <c r="Q33" i="53"/>
  <c r="Q34" i="53" s="1"/>
  <c r="O101" i="42"/>
  <c r="O102" i="42"/>
  <c r="N66" i="44"/>
  <c r="O44" i="44" l="1"/>
  <c r="O53" i="44"/>
  <c r="O65" i="44"/>
  <c r="O50" i="44"/>
  <c r="O39" i="44"/>
  <c r="O62" i="44"/>
  <c r="O40" i="44"/>
  <c r="O63" i="44"/>
  <c r="O56" i="44"/>
  <c r="O13" i="44"/>
  <c r="O51" i="44"/>
  <c r="O29" i="44"/>
  <c r="O30" i="44" s="1"/>
  <c r="O47" i="44"/>
  <c r="O64" i="44"/>
  <c r="O52" i="44"/>
  <c r="O59" i="44"/>
  <c r="O46" i="44"/>
  <c r="O58" i="44"/>
  <c r="O45" i="44"/>
  <c r="O38" i="44"/>
  <c r="O24" i="44"/>
  <c r="O25" i="44" s="1"/>
  <c r="O32" i="44" s="1"/>
  <c r="O34" i="44" s="1"/>
  <c r="O103" i="42"/>
  <c r="O41" i="44"/>
  <c r="O57" i="44"/>
  <c r="P102" i="42"/>
  <c r="P101" i="42"/>
  <c r="Q28" i="44"/>
  <c r="Q83" i="42"/>
  <c r="V1" i="4"/>
  <c r="V1" i="54"/>
  <c r="W1" i="44"/>
  <c r="X1" i="2"/>
  <c r="V1" i="58"/>
  <c r="V1" i="53"/>
  <c r="Y1" i="59"/>
  <c r="W1" i="42"/>
  <c r="Y1" i="55"/>
  <c r="N68" i="44"/>
  <c r="N70" i="44" s="1"/>
  <c r="O66" i="44" l="1"/>
  <c r="O42" i="44"/>
  <c r="O60" i="44"/>
  <c r="Q101" i="42"/>
  <c r="Q102" i="42"/>
  <c r="O54" i="44"/>
  <c r="P51" i="44"/>
  <c r="P59" i="44"/>
  <c r="P39" i="44"/>
  <c r="P44" i="44"/>
  <c r="P63" i="44"/>
  <c r="P47" i="44"/>
  <c r="P50" i="44"/>
  <c r="P64" i="44"/>
  <c r="P103" i="42"/>
  <c r="P45" i="44"/>
  <c r="P56" i="44"/>
  <c r="P57" i="44"/>
  <c r="P52" i="44"/>
  <c r="P58" i="44"/>
  <c r="P62" i="44"/>
  <c r="P38" i="44"/>
  <c r="P65" i="44"/>
  <c r="P41" i="44"/>
  <c r="P46" i="44"/>
  <c r="P40" i="44"/>
  <c r="P13" i="44"/>
  <c r="P29" i="44"/>
  <c r="P30" i="44" s="1"/>
  <c r="P53" i="44"/>
  <c r="P24" i="44"/>
  <c r="P25" i="44" s="1"/>
  <c r="O48" i="44"/>
  <c r="P32" i="44" l="1"/>
  <c r="P34" i="44" s="1"/>
  <c r="P42" i="44"/>
  <c r="P54" i="44"/>
  <c r="P48" i="44"/>
  <c r="P60" i="44"/>
  <c r="Q53" i="44"/>
  <c r="Q41" i="44"/>
  <c r="Q13" i="44"/>
  <c r="Q44" i="44"/>
  <c r="Q39" i="44"/>
  <c r="Q65" i="44"/>
  <c r="Q64" i="44"/>
  <c r="Q38" i="44"/>
  <c r="Q52" i="44"/>
  <c r="Q24" i="44"/>
  <c r="Q25" i="44" s="1"/>
  <c r="Q103" i="42"/>
  <c r="Q62" i="44"/>
  <c r="Q58" i="44"/>
  <c r="Q29" i="44"/>
  <c r="Q30" i="44" s="1"/>
  <c r="Q45" i="44"/>
  <c r="Q57" i="44"/>
  <c r="Q46" i="44"/>
  <c r="Q50" i="44"/>
  <c r="Q63" i="44"/>
  <c r="Q59" i="44"/>
  <c r="Q40" i="44"/>
  <c r="Q51" i="44"/>
  <c r="Q56" i="44"/>
  <c r="Q47" i="44"/>
  <c r="P66" i="44"/>
  <c r="O68" i="44"/>
  <c r="O70" i="44" s="1"/>
  <c r="P68" i="44" l="1"/>
  <c r="P70" i="44" s="1"/>
  <c r="Q42" i="44"/>
  <c r="Q32" i="44"/>
  <c r="Q34" i="44" s="1"/>
  <c r="Q54" i="44"/>
  <c r="Q66" i="44"/>
  <c r="Q48" i="44"/>
  <c r="Q60" i="44"/>
  <c r="Q68" i="44" l="1"/>
  <c r="Q70" i="4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<sst xmlns="http://schemas.openxmlformats.org/spreadsheetml/2006/main" count="952" uniqueCount="250">
  <si>
    <t>AER opex model - version: NTESMO 2027-32</t>
  </si>
  <si>
    <t>Index</t>
  </si>
  <si>
    <t>Model index</t>
  </si>
  <si>
    <t>Sheet Name</t>
  </si>
  <si>
    <t>Sheet Description</t>
  </si>
  <si>
    <t>Input | General</t>
  </si>
  <si>
    <t>Inputs NSP name, regulatory years for the prior and forecast regulatory control period etc.</t>
  </si>
  <si>
    <t>Input | Inflation</t>
  </si>
  <si>
    <t>Inputs inflation data.</t>
  </si>
  <si>
    <t>Input | PWC</t>
  </si>
  <si>
    <t>Inputs providing adjusted base year detail by cost category and function</t>
  </si>
  <si>
    <t>Input | Reported opex</t>
  </si>
  <si>
    <r>
      <t>Inputs the reported operating expenditure (</t>
    </r>
    <r>
      <rPr>
        <b/>
        <i/>
        <sz val="8"/>
        <color indexed="8"/>
        <rFont val="Arial"/>
        <family val="2"/>
      </rPr>
      <t>opex</t>
    </r>
    <r>
      <rPr>
        <i/>
        <sz val="8"/>
        <color indexed="8"/>
        <rFont val="Arial"/>
        <family val="2"/>
      </rPr>
      <t>) from the prior regulatory control period.</t>
    </r>
  </si>
  <si>
    <t>Input | Rate of change</t>
  </si>
  <si>
    <t>Inputs the cost escalation weights, cost escalation forecast, and inflation actuals and forecast. Sheet used when the rate of change is applied from the final year.</t>
  </si>
  <si>
    <t>Input | Step changes</t>
  </si>
  <si>
    <r>
      <t>Inputs the operating expenditure (</t>
    </r>
    <r>
      <rPr>
        <b/>
        <i/>
        <sz val="8"/>
        <color indexed="8"/>
        <rFont val="Arial"/>
        <family val="2"/>
      </rPr>
      <t>opex</t>
    </r>
    <r>
      <rPr>
        <i/>
        <sz val="8"/>
        <color indexed="8"/>
        <rFont val="Arial"/>
        <family val="2"/>
      </rPr>
      <t>) data, including historical opex by category, one-off costs, step changes, demand forecasts, carbon costs, self insurance, network growth, and partial factor productivity</t>
    </r>
  </si>
  <si>
    <t>Calc | Opex Forecast</t>
  </si>
  <si>
    <t>Calculates the opex forecast. Sheet used when the rate of change is applied from the final year.</t>
  </si>
  <si>
    <t>Output | Models</t>
  </si>
  <si>
    <t>Outputs the forecasts needed as a post tax revenue model inputs. Sheet used when the rate of change is applied from the final year.</t>
  </si>
  <si>
    <t>Lookup | Tables</t>
  </si>
  <si>
    <t>Includes the lookup tables used within this opex model.</t>
  </si>
  <si>
    <t>Check | List</t>
  </si>
  <si>
    <t>Shows checks on the calculations within the model</t>
  </si>
  <si>
    <t>Change Log - Adaption of AER Model for NTESMO</t>
  </si>
  <si>
    <t>Change Description</t>
  </si>
  <si>
    <t>Input|PWC</t>
  </si>
  <si>
    <t>This worksheet was inserted by PowerWater to provide more detail regarding the composition of the base year and applicable base year adjustments.</t>
  </si>
  <si>
    <t>Input|Step changes</t>
  </si>
  <si>
    <t>PowerWater increased the number of rows within the section 'Input |Step changes' to allow a higher degree of transparency for step changes.</t>
  </si>
  <si>
    <t>Columns G, H and I were modified to include allocations of step changes and specific forecasts to sub service, service and cost categories for reporting purposes.</t>
  </si>
  <si>
    <t>Calc|Opex forecast</t>
  </si>
  <si>
    <t>Rows were inserted within the 'Calc | Step changes' section as a consequence of changes made to 'Input|Step changes'</t>
  </si>
  <si>
    <t>Output|Models</t>
  </si>
  <si>
    <t>Additional outputs were added from row 20 onwards to account for NTESMO requiring separate building blocks for System Control and Market Operator.</t>
  </si>
  <si>
    <t>The formulas in row 13 to 18 were removed and replaced with a simple link back to the 'Calc|Opex forecast' outputs. NTESMO does not need to report specific forecasts as separate line items in the PTRM.</t>
  </si>
  <si>
    <t>End</t>
  </si>
  <si>
    <t>Back to Index</t>
  </si>
  <si>
    <t>Key:</t>
  </si>
  <si>
    <t>Input</t>
  </si>
  <si>
    <t>External Link</t>
  </si>
  <si>
    <t>Internal Link</t>
  </si>
  <si>
    <t>Overall Check:</t>
  </si>
  <si>
    <t>Check List</t>
  </si>
  <si>
    <t>Sheet</t>
  </si>
  <si>
    <t>Source</t>
  </si>
  <si>
    <t>Unit</t>
  </si>
  <si>
    <t>Status</t>
  </si>
  <si>
    <t>Ok/Check</t>
  </si>
  <si>
    <t>Stage</t>
  </si>
  <si>
    <t>Ref</t>
  </si>
  <si>
    <t>Pre-submission</t>
  </si>
  <si>
    <t>Network</t>
  </si>
  <si>
    <t>Proposal</t>
  </si>
  <si>
    <t>Draft decision</t>
  </si>
  <si>
    <t>AER</t>
  </si>
  <si>
    <t>Revised proposal</t>
  </si>
  <si>
    <t>Final decision</t>
  </si>
  <si>
    <t>Unit Denominations</t>
  </si>
  <si>
    <t>Dollars</t>
  </si>
  <si>
    <t>$dollars</t>
  </si>
  <si>
    <t>Thousands</t>
  </si>
  <si>
    <t>$000</t>
  </si>
  <si>
    <t>Millions</t>
  </si>
  <si>
    <t>$millions</t>
  </si>
  <si>
    <t>Percent</t>
  </si>
  <si>
    <t>Per cent</t>
  </si>
  <si>
    <t>unit</t>
  </si>
  <si>
    <t>Number</t>
  </si>
  <si>
    <t>number</t>
  </si>
  <si>
    <t>Factor</t>
  </si>
  <si>
    <t>factor</t>
  </si>
  <si>
    <t>Actual</t>
  </si>
  <si>
    <t>Estimate</t>
  </si>
  <si>
    <t>Business Function</t>
  </si>
  <si>
    <t>Business Function 1</t>
  </si>
  <si>
    <t>NTESMO</t>
  </si>
  <si>
    <t>Market Operator</t>
  </si>
  <si>
    <t>Business Function 2</t>
  </si>
  <si>
    <t>System Control</t>
  </si>
  <si>
    <t>Months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</si>
  <si>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</si>
  <si>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</si>
  <si>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</si>
  <si>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</si>
  <si>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</si>
  <si>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</si>
  <si>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</si>
  <si>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</si>
  <si>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</si>
  <si>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</si>
  <si>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</si>
  <si>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</si>
  <si>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Years</t>
  </si>
  <si>
    <t>Calendar Year</t>
  </si>
  <si>
    <t>Year Ending</t>
  </si>
  <si>
    <t>Financial Year</t>
  </si>
  <si>
    <t>Regulatory years</t>
  </si>
  <si>
    <t>Year</t>
  </si>
  <si>
    <t>Year ending</t>
  </si>
  <si>
    <t>Previous period year 0</t>
  </si>
  <si>
    <t>calculated</t>
  </si>
  <si>
    <t>Previous period year 1</t>
  </si>
  <si>
    <t>Previous period year 2</t>
  </si>
  <si>
    <t>Previous period year 3</t>
  </si>
  <si>
    <t>Previous period year 4</t>
  </si>
  <si>
    <t>Previous period year 5</t>
  </si>
  <si>
    <t>Previous period year 6</t>
  </si>
  <si>
    <t>Forecast period year 1</t>
  </si>
  <si>
    <t>Forecast period year 2</t>
  </si>
  <si>
    <t>Forecast period year 3</t>
  </si>
  <si>
    <t>Forecast period year 4</t>
  </si>
  <si>
    <t>Forecast period year 5</t>
  </si>
  <si>
    <t>Worksheet check:</t>
  </si>
  <si>
    <t>Input | General inputs</t>
  </si>
  <si>
    <t>Inputs</t>
  </si>
  <si>
    <t>Value</t>
  </si>
  <si>
    <t>NSP name</t>
  </si>
  <si>
    <t>NSP</t>
  </si>
  <si>
    <t>Decision stage</t>
  </si>
  <si>
    <t>Previous regulatory control period, first year</t>
  </si>
  <si>
    <t>Forecast base year</t>
  </si>
  <si>
    <t>Previous regulatory control period, last year</t>
  </si>
  <si>
    <t>Forecast regulatory control period, first year</t>
  </si>
  <si>
    <t>Forecast regulatory control period, last year</t>
  </si>
  <si>
    <t>Units</t>
  </si>
  <si>
    <t>Index value, new base</t>
  </si>
  <si>
    <t>Percentage Change from Corresponding Quarter of Previous Year</t>
  </si>
  <si>
    <t>Forecast annual CPI growth</t>
  </si>
  <si>
    <t>Forecast and actual index value</t>
  </si>
  <si>
    <t>ABS</t>
  </si>
  <si>
    <t>Calculated</t>
  </si>
  <si>
    <t>RBA</t>
  </si>
  <si>
    <t>index</t>
  </si>
  <si>
    <t>Input | Raw Base Year by cost category and function</t>
  </si>
  <si>
    <t>Cost category</t>
  </si>
  <si>
    <t>Basis</t>
  </si>
  <si>
    <t>Market Operations (MO)</t>
  </si>
  <si>
    <t>NTEM Development (MO)</t>
  </si>
  <si>
    <t>Operations Planning (SC)</t>
  </si>
  <si>
    <t>Power System Evolution (SC)</t>
  </si>
  <si>
    <t>Real Time Operations (SC)</t>
  </si>
  <si>
    <t>Total NTESMO</t>
  </si>
  <si>
    <t>Personnel Costs</t>
  </si>
  <si>
    <t>as at 30 June 2025</t>
  </si>
  <si>
    <t>Professional Fees</t>
  </si>
  <si>
    <t>Residual Costs</t>
  </si>
  <si>
    <t>Expensed Corporate Overheads</t>
  </si>
  <si>
    <t>Total</t>
  </si>
  <si>
    <t>Proportion pre adjustments (% of Total)</t>
  </si>
  <si>
    <t>Input | Base Year Adjustments by cost category and function</t>
  </si>
  <si>
    <t>Base Year Adjustment</t>
  </si>
  <si>
    <t>Capex Personnel</t>
  </si>
  <si>
    <t>Back-pay Journal</t>
  </si>
  <si>
    <t>Adjustments for one-off expenditure</t>
  </si>
  <si>
    <t>Personnel Activity Reallocation</t>
  </si>
  <si>
    <t>Removal of Corporate Overheads</t>
  </si>
  <si>
    <t>Sub Total</t>
  </si>
  <si>
    <t>N/A</t>
  </si>
  <si>
    <t>Total Base Year Adjustments</t>
  </si>
  <si>
    <t>Calculation | Adjusted Base Year by cost category and function</t>
  </si>
  <si>
    <t>Proportion post adjustments (% of Total)</t>
  </si>
  <si>
    <t>Inflation</t>
  </si>
  <si>
    <t>CPI indexes (real to real)</t>
  </si>
  <si>
    <t>CPI indexes (nominal to real)</t>
  </si>
  <si>
    <t>Input | Forecast price change</t>
  </si>
  <si>
    <t>Forecast price change</t>
  </si>
  <si>
    <t>external</t>
  </si>
  <si>
    <t>CPI</t>
  </si>
  <si>
    <t>Check</t>
  </si>
  <si>
    <t>n/a</t>
  </si>
  <si>
    <t>Weights</t>
  </si>
  <si>
    <t>To be populated if additional price changes are added.</t>
  </si>
  <si>
    <t>Input | Forecast output growth</t>
  </si>
  <si>
    <t>Output measure</t>
  </si>
  <si>
    <t>Growth rate</t>
  </si>
  <si>
    <t>Output elasticities</t>
  </si>
  <si>
    <t>[Spare 1]</t>
  </si>
  <si>
    <t>[Spare 2]</t>
  </si>
  <si>
    <t>[Spare 3]</t>
  </si>
  <si>
    <t>[Spare 4]</t>
  </si>
  <si>
    <t>Output weights</t>
  </si>
  <si>
    <t>–</t>
  </si>
  <si>
    <t>Forecast output growth</t>
  </si>
  <si>
    <t>Input | Forecast productivity</t>
  </si>
  <si>
    <t>Partial factor productivity</t>
  </si>
  <si>
    <t>Input |Step changes</t>
  </si>
  <si>
    <t>Step change</t>
  </si>
  <si>
    <t>Sub Service</t>
  </si>
  <si>
    <t>Service Allocation</t>
  </si>
  <si>
    <t>Cost Category</t>
  </si>
  <si>
    <t>Total step changes</t>
  </si>
  <si>
    <t>Input | Category specific forecasts</t>
  </si>
  <si>
    <t>Category specific forecasts</t>
  </si>
  <si>
    <t>Total category specific forecasts</t>
  </si>
  <si>
    <t>Input | Debt raising costs</t>
  </si>
  <si>
    <t>Debt Raising Costs</t>
  </si>
  <si>
    <t>Debt raising costs</t>
  </si>
  <si>
    <t>PTRM</t>
  </si>
  <si>
    <t>Input | Opex allowances</t>
  </si>
  <si>
    <t>Notes</t>
  </si>
  <si>
    <t>Total opex</t>
  </si>
  <si>
    <t>AER PTRM for the current control period.</t>
  </si>
  <si>
    <t>Allowances related to category specific forecasts</t>
  </si>
  <si>
    <t>These inputs should be entered as positive values.</t>
  </si>
  <si>
    <t>Total opex, categories forecast specifically</t>
  </si>
  <si>
    <t>RIN</t>
  </si>
  <si>
    <t>nominal</t>
  </si>
  <si>
    <t>Categories of opex to be excluded from forecast opex (excluding category specific forecasts)</t>
  </si>
  <si>
    <t>Total opex to be trended</t>
  </si>
  <si>
    <t>Expenditure related to category specific forecasts</t>
  </si>
  <si>
    <t>Input | Adjustments</t>
  </si>
  <si>
    <t>Adjustment</t>
  </si>
  <si>
    <t>External</t>
  </si>
  <si>
    <t>Adjustments can be positive or negative.</t>
  </si>
  <si>
    <t>Non-recurrent efficiency gain in the base year</t>
  </si>
  <si>
    <t>Efficiency adjustment</t>
  </si>
  <si>
    <t>Calc | Estimated final year expenditure</t>
  </si>
  <si>
    <t>Reported opex, total</t>
  </si>
  <si>
    <t>Inputs|Reported opex</t>
  </si>
  <si>
    <t>Reported opex, category specific forecasts</t>
  </si>
  <si>
    <t>Reported base year opex</t>
  </si>
  <si>
    <t>Remove base year opex for categories forecast specifically</t>
  </si>
  <si>
    <t>Adjusted base year opex</t>
  </si>
  <si>
    <t>Calc | Total forecast operating expenditure</t>
  </si>
  <si>
    <t>Rate of change</t>
  </si>
  <si>
    <t>Forecast output change, year-on-year</t>
  </si>
  <si>
    <t>Forecast output change, cumulative</t>
  </si>
  <si>
    <t>Forecast price change, year-on-year</t>
  </si>
  <si>
    <t>Forecast price change, cumulative</t>
  </si>
  <si>
    <t>Forecast productivity change, year-on-year</t>
  </si>
  <si>
    <t>Forecast productivity change, cumulative</t>
  </si>
  <si>
    <t>Forecast rate of change, year-on-year</t>
  </si>
  <si>
    <t>Forecast rate of change, cumulative</t>
  </si>
  <si>
    <t>Calc | Step changes</t>
  </si>
  <si>
    <t>Step changes</t>
  </si>
  <si>
    <t>Calc | Category specific forecasts</t>
  </si>
  <si>
    <t>Total forecast opex, excluding category specific forecasts</t>
  </si>
  <si>
    <t>Total forecast opex, excluding debt raising costs</t>
  </si>
  <si>
    <t>Total forecast opex, including debt raising costs</t>
  </si>
  <si>
    <t>Inputs for Post Tax Revenue Model</t>
  </si>
  <si>
    <t>Note. The dollar base should be consistent with the post tax revenue model</t>
  </si>
  <si>
    <t>Operating expenditure</t>
  </si>
  <si>
    <t>Calc | Opex forecast</t>
  </si>
  <si>
    <t>Operating expenditure by Driver and Service</t>
  </si>
  <si>
    <t>Base</t>
  </si>
  <si>
    <t>Step</t>
  </si>
  <si>
    <t>Trend</t>
  </si>
  <si>
    <t>Operating expenditure by Cost Category and Sub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</si>
</sst>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_-;\-* #,##0_-;_-* &quot;-&quot;??_-;_-@_-"/>
    <numFmt numFmtId="169" formatCode="dd\-mmm"/>
    <numFmt numFmtId="170" formatCode="dd/mmm"/>
    <numFmt numFmtId="171" formatCode="_(#,##0_);\(#,##0\);_(&quot;-&quot;_)"/>
    <numFmt numFmtId="172" formatCode="_(#,##0.00%_);\(#,##0.00%\);_(&quot;-&quot;_)"/>
    <numFmt numFmtId="173" formatCode="_(#,##0.000_);\(#,##0.000\);_(&quot;-&quot;_)"/>
    <numFmt numFmtId="174" formatCode="_(#,##0.00_);\(#,##0.00\);_(&quot;-&quot;_)"/>
    <numFmt numFmtId="175" formatCode="[$-C09]dd\-mmm\-yy;@"/>
    <numFmt numFmtId="176" formatCode="_-* #,##0.0000_-;\-* #,##0.0000_-;_-* &quot;-&quot;??_-;_-@_-"/>
    <numFmt numFmtId="177" formatCode="_(#,##0.0000_);\(#,##0.0000\);_(&quot;-&quot;_)"/>
    <numFmt numFmtId="178" formatCode="_-* #,##0.00_-;[Red]\(#,##0.00\)_-;_-* &quot;-&quot;??_-;_-@_-"/>
    <numFmt numFmtId="179" formatCode="mm/dd/yy"/>
    <numFmt numFmtId="180" formatCode="_([$€-2]* #,##0.00_);_([$€-2]* \(#,##0.00\);_([$€-2]* &quot;-&quot;??_)"/>
    <numFmt numFmtId="181" formatCode="0_);[Red]\(0\)"/>
    <numFmt numFmtId="182" formatCode="0.0%"/>
    <numFmt numFmtId="183" formatCode="_(* #,##0_);_(* \(#,##0\);_(* &quot;-&quot;?_);_(@_)"/>
    <numFmt numFmtId="184" formatCode="#,##0.0_);\(#,##0.0\)"/>
    <numFmt numFmtId="185" formatCode="#,##0_ ;\-#,##0\ "/>
    <numFmt numFmtId="186" formatCode="#,##0;[Red]\(#,##0.0\)"/>
    <numFmt numFmtId="187" formatCode="#,##0_ ;[Red]\(#,##0\)\ "/>
    <numFmt numFmtId="188" formatCode="#,##0.00;\(#,##0.00\)"/>
    <numFmt numFmtId="189" formatCode="_)d\-mmm\-yy_)"/>
    <numFmt numFmtId="190" formatCode="_(#,##0.0_);\(#,##0.0\);_(&quot;-&quot;_)"/>
    <numFmt numFmtId="191" formatCode="_(###0_);\(###0\);_(###0_)"/>
    <numFmt numFmtId="192" formatCode="#,##0.0000_);[Red]\(#,##0.0000\)"/>
    <numFmt numFmtId="193" formatCode="0.0"/>
    <numFmt numFmtId="194" formatCode=";;_(&quot;-&quot;_)"/>
    <numFmt numFmtId="195" formatCode="_-* #,##0.0_-;\-* #,##0.0_-;_-* &quot;-&quot;??_-;_-@_-"/>
    <numFmt numFmtId="196" formatCode="0.00;\-0.00;_(&quot;-&quot;_)"/>
    <numFmt numFmtId="197" formatCode="[$-C09]mmm\-yyyy;@"/>
    <numFmt numFmtId="198" formatCode="_-* #\ ##0.00_-;\-* #\ ##0.00_-;_-* &quot;-&quot;??_-;_-@_-"/>
    <numFmt numFmtId="199" formatCode="_(#\ ##0.00_);\(#\ ##0.00\);_(&quot;-&quot;_)"/>
    <numFmt numFmtId="200" formatCode="#\ ##0.00_ ;\-#\ ##0.00\ ;&quot;-&quot;"/>
    <numFmt numFmtId="201" formatCode="#\ ##0.00;\-#\ ##0.00;&quot;-&quot;"/>
    <numFmt numFmtId="202" formatCode="&quot;Warning&quot;;&quot;Warning&quot;;&quot;OK&quot;"/>
    <numFmt numFmtId="203" formatCode="mmmm"/>
    <numFmt numFmtId="204" formatCode="mmm\ yyyy"/>
    <numFmt numFmtId="205" formatCode="0.00_ ;\-0.00\ "/>
    <numFmt numFmtId="206" formatCode="0_ ;\-0\ "/>
    <numFmt numFmtId="207" formatCode="#,##0_);\(#,##0\);\-\-_)"/>
    <numFmt numFmtId="208" formatCode="0.000"/>
    <numFmt numFmtId="209" formatCode="0.00%;\–0.00%;&quot;–&quot;"/>
    <numFmt numFmtId="210" formatCode="0.000000_ ;\-0.000000\ "/>
    <numFmt numFmtId="211" formatCode="###########\ ##0.00;\-###########\ ##0.00;&quot;-&quot;"/>
    <numFmt numFmtId="212" formatCode="&quot;$&quot;#,##0.00"/>
    <numFmt numFmtId="213" formatCode="0.0000%"/>
    <numFmt numFmtId="214" formatCode="#,##0.00_ ;\-#,##0.00\ "/>
  </numFmts>
  <fonts count="98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9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i/>
      <u/>
      <sz val="10"/>
      <color indexed="12"/>
      <name val="Calibri"/>
      <family val="2"/>
    </font>
    <font>
      <b/>
      <sz val="8"/>
      <color indexed="9"/>
      <name val="Arial"/>
      <family val="2"/>
    </font>
    <font>
      <b/>
      <i/>
      <sz val="8"/>
      <color indexed="9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i/>
      <u/>
      <sz val="8"/>
      <color theme="10"/>
      <name val="Arial"/>
      <family val="2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sz val="8"/>
      <color rgb="FFFF000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9"/>
      <name val="AGaramond"/>
    </font>
    <font>
      <sz val="10"/>
      <name val="Times New Roman"/>
      <family val="1"/>
    </font>
    <font>
      <sz val="11"/>
      <color indexed="20"/>
      <name val="Calibri"/>
      <family val="2"/>
    </font>
    <font>
      <sz val="10"/>
      <name val="Helvetica"/>
      <family val="2"/>
    </font>
    <font>
      <sz val="10"/>
      <color indexed="12"/>
      <name val="Helvetic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Verdana"/>
      <family val="2"/>
    </font>
    <font>
      <sz val="10"/>
      <color indexed="24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9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8.5"/>
      <name val="Univers 65"/>
      <family val="2"/>
    </font>
    <font>
      <u/>
      <sz val="11"/>
      <color indexed="12"/>
      <name val="Calibri"/>
      <family val="2"/>
    </font>
    <font>
      <b/>
      <sz val="10"/>
      <color indexed="56"/>
      <name val="Wingdings"/>
      <charset val="2"/>
    </font>
    <font>
      <b/>
      <u/>
      <sz val="8"/>
      <color indexed="56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color indexed="14"/>
      <name val="Arial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8"/>
      <name val="Palatino"/>
      <family val="1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8.5"/>
      <name val="Univers 55"/>
      <family val="2"/>
    </font>
    <font>
      <sz val="10"/>
      <color indexed="18"/>
      <name val="Times New Roman"/>
      <family val="1"/>
    </font>
    <font>
      <b/>
      <sz val="10"/>
      <name val="MS Sans Serif"/>
      <family val="2"/>
    </font>
    <font>
      <b/>
      <sz val="18"/>
      <color indexed="62"/>
      <name val="Cambria"/>
      <family val="2"/>
    </font>
    <font>
      <b/>
      <sz val="14"/>
      <name val="Arial"/>
      <family val="2"/>
    </font>
    <font>
      <sz val="9"/>
      <color indexed="21"/>
      <name val="Helvetica-Black"/>
    </font>
    <font>
      <b/>
      <sz val="9"/>
      <name val="Palatino"/>
      <family val="1"/>
    </font>
    <font>
      <sz val="7"/>
      <name val="Palatino"/>
      <family val="1"/>
    </font>
    <font>
      <sz val="12"/>
      <name val="Palatino"/>
      <family val="1"/>
    </font>
    <font>
      <sz val="11"/>
      <name val="Helvetica-Black"/>
    </font>
    <font>
      <sz val="12"/>
      <color indexed="12"/>
      <name val="Arial MT"/>
    </font>
    <font>
      <b/>
      <u/>
      <sz val="9.5"/>
      <color indexed="56"/>
      <name val="Arial"/>
      <family val="2"/>
    </font>
    <font>
      <u/>
      <sz val="8"/>
      <color indexed="56"/>
      <name val="Arial"/>
      <family val="2"/>
    </font>
    <font>
      <sz val="11"/>
      <color indexed="10"/>
      <name val="Calibri"/>
      <family val="2"/>
    </font>
    <font>
      <b/>
      <sz val="12"/>
      <color theme="1"/>
      <name val="Arial"/>
      <family val="2"/>
    </font>
    <font>
      <u/>
      <sz val="8"/>
      <color theme="1"/>
      <name val="Arial"/>
      <family val="2"/>
    </font>
    <font>
      <i/>
      <sz val="10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b/>
      <sz val="13"/>
      <color indexed="9"/>
      <name val="Arial"/>
      <family val="2"/>
    </font>
    <font>
      <sz val="10"/>
      <color indexed="55"/>
      <name val="Arial"/>
      <family val="2"/>
    </font>
    <font>
      <b/>
      <sz val="10"/>
      <color theme="1"/>
      <name val="Arial"/>
      <family val="2"/>
    </font>
    <font>
      <b/>
      <sz val="13"/>
      <color theme="4" tint="-0.24994659260841701"/>
      <name val="Arial"/>
      <family val="2"/>
    </font>
    <font>
      <b/>
      <sz val="12"/>
      <color indexed="8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0"/>
      <color theme="1" tint="0.24994659260841701"/>
      <name val="Arial"/>
      <family val="2"/>
    </font>
    <font>
      <sz val="10"/>
      <color indexed="16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sz val="10"/>
      <color theme="1"/>
      <name val="Arial"/>
      <family val="2"/>
    </font>
    <font>
      <sz val="10"/>
      <color theme="5" tint="-0.499984740745262"/>
      <name val="Arial"/>
      <family val="2"/>
    </font>
    <font>
      <b/>
      <i/>
      <sz val="8"/>
      <color theme="0"/>
      <name val="Arial"/>
      <family val="2"/>
    </font>
    <font>
      <b/>
      <sz val="12"/>
      <color theme="0"/>
      <name val="Arial"/>
      <family val="2"/>
    </font>
    <font>
      <sz val="10"/>
      <color theme="1"/>
      <name val="Verdana"/>
      <family val="2"/>
    </font>
    <font>
      <sz val="8"/>
      <color theme="1"/>
      <name val="Calibri"/>
      <family val="2"/>
    </font>
    <font>
      <sz val="8"/>
      <color rgb="FF0070C0"/>
      <name val="Arial"/>
      <family val="2"/>
    </font>
    <font>
      <sz val="10"/>
      <color theme="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8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2"/>
      </patternFill>
    </fill>
    <fill>
      <patternFill patternType="solid">
        <fgColor indexed="27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lightUp">
        <fgColor indexed="23"/>
        <bgColor auto="1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gray0625">
        <fgColor indexed="2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AEEF3"/>
        <bgColor rgb="FF00FFFF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indexed="9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08">
    <xf numFmtId="0" fontId="0" fillId="0" borderId="0"/>
    <xf numFmtId="170" fontId="7" fillId="7" borderId="0" applyProtection="0"/>
    <xf numFmtId="9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9" fontId="17" fillId="0" borderId="0" applyFont="0" applyFill="0" applyBorder="0" applyAlignment="0" applyProtection="0"/>
    <xf numFmtId="171" fontId="16" fillId="0" borderId="5">
      <alignment horizontal="right" vertical="center"/>
      <protection locked="0"/>
    </xf>
    <xf numFmtId="167" fontId="14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8" fontId="16" fillId="0" borderId="0"/>
    <xf numFmtId="178" fontId="16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7" fillId="0" borderId="0"/>
    <xf numFmtId="164" fontId="28" fillId="0" borderId="0" applyFont="0" applyFill="0" applyBorder="0" applyAlignment="0" applyProtection="0"/>
    <xf numFmtId="0" fontId="29" fillId="30" borderId="0" applyNumberFormat="0" applyBorder="0" applyAlignment="0" applyProtection="0"/>
    <xf numFmtId="0" fontId="30" fillId="0" borderId="0" applyNumberFormat="0" applyFill="0" applyBorder="0" applyAlignment="0"/>
    <xf numFmtId="165" fontId="23" fillId="4" borderId="0" applyNumberFormat="0" applyFont="0" applyBorder="0" applyAlignment="0">
      <alignment horizontal="right"/>
    </xf>
    <xf numFmtId="165" fontId="23" fillId="4" borderId="0" applyNumberFormat="0" applyFont="0" applyBorder="0" applyAlignment="0">
      <alignment horizontal="right"/>
    </xf>
    <xf numFmtId="0" fontId="31" fillId="0" borderId="0" applyNumberFormat="0" applyFill="0" applyBorder="0" applyAlignment="0">
      <protection locked="0"/>
    </xf>
    <xf numFmtId="0" fontId="32" fillId="14" borderId="11" applyNumberFormat="0" applyAlignment="0" applyProtection="0"/>
    <xf numFmtId="0" fontId="33" fillId="31" borderId="12" applyNumberFormat="0" applyAlignment="0" applyProtection="0"/>
    <xf numFmtId="165" fontId="2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3" fontId="3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180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39" fillId="0" borderId="0"/>
    <xf numFmtId="0" fontId="40" fillId="0" borderId="0"/>
    <xf numFmtId="0" fontId="41" fillId="35" borderId="0" applyNumberFormat="0" applyBorder="0" applyAlignment="0" applyProtection="0"/>
    <xf numFmtId="0" fontId="25" fillId="0" borderId="0" applyFill="0" applyBorder="0">
      <alignment vertical="center"/>
    </xf>
    <xf numFmtId="0" fontId="42" fillId="0" borderId="13" applyNumberFormat="0" applyFill="0" applyAlignment="0" applyProtection="0"/>
    <xf numFmtId="0" fontId="25" fillId="0" borderId="0" applyFill="0" applyBorder="0">
      <alignment vertical="center"/>
    </xf>
    <xf numFmtId="0" fontId="43" fillId="0" borderId="0" applyFill="0" applyBorder="0">
      <alignment vertical="center"/>
    </xf>
    <xf numFmtId="0" fontId="44" fillId="0" borderId="14" applyNumberFormat="0" applyFill="0" applyAlignment="0" applyProtection="0"/>
    <xf numFmtId="0" fontId="43" fillId="0" borderId="0" applyFill="0" applyBorder="0">
      <alignment vertical="center"/>
    </xf>
    <xf numFmtId="0" fontId="13" fillId="0" borderId="0" applyFill="0" applyBorder="0">
      <alignment vertical="center"/>
    </xf>
    <xf numFmtId="0" fontId="45" fillId="0" borderId="15" applyNumberFormat="0" applyFill="0" applyAlignment="0" applyProtection="0"/>
    <xf numFmtId="0" fontId="13" fillId="0" borderId="0" applyFill="0" applyBorder="0">
      <alignment vertical="center"/>
    </xf>
    <xf numFmtId="0" fontId="16" fillId="0" borderId="0" applyFill="0" applyBorder="0">
      <alignment vertical="center"/>
    </xf>
    <xf numFmtId="0" fontId="45" fillId="0" borderId="0" applyNumberFormat="0" applyFill="0" applyBorder="0" applyAlignment="0" applyProtection="0"/>
    <xf numFmtId="0" fontId="16" fillId="0" borderId="0" applyFill="0" applyBorder="0">
      <alignment vertical="center"/>
    </xf>
    <xf numFmtId="182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Fill="0" applyBorder="0">
      <alignment horizontal="center" vertical="center"/>
      <protection locked="0"/>
    </xf>
    <xf numFmtId="0" fontId="49" fillId="0" borderId="0" applyFill="0" applyBorder="0">
      <alignment horizontal="left" vertical="center"/>
      <protection locked="0"/>
    </xf>
    <xf numFmtId="0" fontId="50" fillId="12" borderId="11" applyNumberFormat="0" applyAlignment="0" applyProtection="0"/>
    <xf numFmtId="165" fontId="23" fillId="36" borderId="0" applyFont="0" applyBorder="0" applyAlignment="0">
      <alignment horizontal="right"/>
      <protection locked="0"/>
    </xf>
    <xf numFmtId="165" fontId="23" fillId="36" borderId="0" applyFont="0" applyBorder="0" applyAlignment="0">
      <alignment horizontal="right"/>
      <protection locked="0"/>
    </xf>
    <xf numFmtId="183" fontId="23" fillId="6" borderId="0" applyFont="0" applyBorder="0">
      <alignment horizontal="right"/>
      <protection locked="0"/>
    </xf>
    <xf numFmtId="183" fontId="23" fillId="6" borderId="0" applyFont="0" applyBorder="0">
      <alignment horizontal="right"/>
      <protection locked="0"/>
    </xf>
    <xf numFmtId="165" fontId="23" fillId="10" borderId="0" applyFont="0" applyBorder="0">
      <alignment horizontal="right"/>
      <protection locked="0"/>
    </xf>
    <xf numFmtId="165" fontId="23" fillId="10" borderId="0" applyFont="0" applyBorder="0">
      <alignment horizontal="right"/>
      <protection locked="0"/>
    </xf>
    <xf numFmtId="0" fontId="16" fillId="4" borderId="0"/>
    <xf numFmtId="0" fontId="51" fillId="0" borderId="16" applyNumberFormat="0" applyFill="0" applyAlignment="0" applyProtection="0"/>
    <xf numFmtId="184" fontId="52" fillId="0" borderId="0"/>
    <xf numFmtId="0" fontId="53" fillId="0" borderId="0" applyFill="0" applyBorder="0">
      <alignment horizontal="left" vertical="center"/>
    </xf>
    <xf numFmtId="0" fontId="54" fillId="15" borderId="0" applyNumberFormat="0" applyBorder="0" applyAlignment="0" applyProtection="0"/>
    <xf numFmtId="185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3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8" fillId="0" borderId="0"/>
    <xf numFmtId="0" fontId="23" fillId="3" borderId="0"/>
    <xf numFmtId="0" fontId="56" fillId="0" borderId="0"/>
    <xf numFmtId="0" fontId="23" fillId="0" borderId="0"/>
    <xf numFmtId="0" fontId="23" fillId="0" borderId="0"/>
    <xf numFmtId="0" fontId="23" fillId="13" borderId="17" applyNumberFormat="0" applyFont="0" applyAlignment="0" applyProtection="0"/>
    <xf numFmtId="0" fontId="57" fillId="14" borderId="18" applyNumberFormat="0" applyAlignment="0" applyProtection="0"/>
    <xf numFmtId="186" fontId="23" fillId="0" borderId="0" applyFill="0" applyBorder="0"/>
    <xf numFmtId="186" fontId="23" fillId="0" borderId="0" applyFill="0" applyBorder="0"/>
    <xf numFmtId="186" fontId="23" fillId="0" borderId="0" applyFill="0" applyBorder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82" fontId="58" fillId="0" borderId="0"/>
    <xf numFmtId="0" fontId="13" fillId="0" borderId="0" applyFill="0" applyBorder="0">
      <alignment vertical="center"/>
    </xf>
    <xf numFmtId="0" fontId="34" fillId="0" borderId="0" applyNumberFormat="0" applyFont="0" applyFill="0" applyBorder="0" applyAlignment="0" applyProtection="0">
      <alignment horizontal="left"/>
    </xf>
    <xf numFmtId="15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187" fontId="59" fillId="0" borderId="19"/>
    <xf numFmtId="0" fontId="60" fillId="0" borderId="20">
      <alignment horizontal="center"/>
    </xf>
    <xf numFmtId="3" fontId="34" fillId="0" borderId="0" applyFont="0" applyFill="0" applyBorder="0" applyAlignment="0" applyProtection="0"/>
    <xf numFmtId="0" fontId="34" fillId="37" borderId="0" applyNumberFormat="0" applyFont="0" applyBorder="0" applyAlignment="0" applyProtection="0"/>
    <xf numFmtId="188" fontId="23" fillId="0" borderId="0"/>
    <xf numFmtId="188" fontId="23" fillId="0" borderId="0"/>
    <xf numFmtId="188" fontId="23" fillId="0" borderId="0"/>
    <xf numFmtId="189" fontId="16" fillId="0" borderId="0" applyFill="0" applyBorder="0">
      <alignment horizontal="right" vertical="center"/>
    </xf>
    <xf numFmtId="190" fontId="16" fillId="0" borderId="0" applyFill="0" applyBorder="0">
      <alignment horizontal="right" vertical="center"/>
    </xf>
    <xf numFmtId="191" fontId="16" fillId="0" borderId="0" applyFill="0" applyBorder="0">
      <alignment horizontal="right" vertical="center"/>
    </xf>
    <xf numFmtId="0" fontId="23" fillId="13" borderId="0" applyNumberFormat="0" applyFont="0" applyBorder="0" applyAlignment="0" applyProtection="0"/>
    <xf numFmtId="0" fontId="23" fillId="13" borderId="0" applyNumberFormat="0" applyFont="0" applyBorder="0" applyAlignment="0" applyProtection="0"/>
    <xf numFmtId="0" fontId="23" fillId="14" borderId="0" applyNumberFormat="0" applyFont="0" applyBorder="0" applyAlignment="0" applyProtection="0"/>
    <xf numFmtId="0" fontId="23" fillId="14" borderId="0" applyNumberFormat="0" applyFont="0" applyBorder="0" applyAlignment="0" applyProtection="0"/>
    <xf numFmtId="0" fontId="23" fillId="16" borderId="0" applyNumberFormat="0" applyFont="0" applyBorder="0" applyAlignment="0" applyProtection="0"/>
    <xf numFmtId="0" fontId="23" fillId="16" borderId="0" applyNumberFormat="0" applyFon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16" borderId="0" applyNumberFormat="0" applyFont="0" applyBorder="0" applyAlignment="0" applyProtection="0"/>
    <xf numFmtId="0" fontId="23" fillId="16" borderId="0" applyNumberFormat="0" applyFont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NumberFormat="0" applyFont="0" applyBorder="0" applyAlignment="0" applyProtection="0"/>
    <xf numFmtId="0" fontId="23" fillId="0" borderId="0" applyNumberFormat="0" applyFont="0" applyBorder="0" applyAlignment="0" applyProtection="0"/>
    <xf numFmtId="0" fontId="61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53" fillId="0" borderId="0"/>
    <xf numFmtId="0" fontId="62" fillId="0" borderId="0"/>
    <xf numFmtId="15" fontId="23" fillId="0" borderId="0"/>
    <xf numFmtId="15" fontId="23" fillId="0" borderId="0"/>
    <xf numFmtId="15" fontId="23" fillId="0" borderId="0"/>
    <xf numFmtId="10" fontId="23" fillId="0" borderId="0"/>
    <xf numFmtId="10" fontId="23" fillId="0" borderId="0"/>
    <xf numFmtId="10" fontId="23" fillId="0" borderId="0"/>
    <xf numFmtId="0" fontId="63" fillId="9" borderId="7" applyBorder="0" applyProtection="0">
      <alignment horizontal="centerContinuous" vertical="center"/>
    </xf>
    <xf numFmtId="0" fontId="64" fillId="0" borderId="0" applyBorder="0" applyProtection="0">
      <alignment vertical="center"/>
    </xf>
    <xf numFmtId="0" fontId="65" fillId="0" borderId="0">
      <alignment horizontal="left"/>
    </xf>
    <xf numFmtId="0" fontId="65" fillId="0" borderId="10" applyFill="0" applyBorder="0" applyProtection="0">
      <alignment horizontal="left" vertical="top"/>
    </xf>
    <xf numFmtId="49" fontId="23" fillId="0" borderId="0" applyFont="0" applyFill="0" applyBorder="0" applyAlignment="0" applyProtection="0"/>
    <xf numFmtId="0" fontId="66" fillId="0" borderId="0"/>
    <xf numFmtId="49" fontId="23" fillId="0" borderId="0" applyFont="0" applyFill="0" applyBorder="0" applyAlignment="0" applyProtection="0"/>
    <xf numFmtId="0" fontId="67" fillId="0" borderId="0"/>
    <xf numFmtId="0" fontId="67" fillId="0" borderId="0"/>
    <xf numFmtId="0" fontId="66" fillId="0" borderId="0"/>
    <xf numFmtId="184" fontId="68" fillId="0" borderId="0"/>
    <xf numFmtId="0" fontId="61" fillId="0" borderId="0" applyNumberFormat="0" applyFill="0" applyBorder="0" applyAlignment="0" applyProtection="0"/>
    <xf numFmtId="0" fontId="69" fillId="0" borderId="0" applyFill="0" applyBorder="0">
      <alignment horizontal="left" vertical="center"/>
      <protection locked="0"/>
    </xf>
    <xf numFmtId="0" fontId="66" fillId="0" borderId="0"/>
    <xf numFmtId="0" fontId="70" fillId="0" borderId="0" applyFill="0" applyBorder="0">
      <alignment horizontal="left" vertical="center"/>
      <protection locked="0"/>
    </xf>
    <xf numFmtId="0" fontId="37" fillId="0" borderId="21" applyNumberFormat="0" applyFill="0" applyAlignment="0" applyProtection="0"/>
    <xf numFmtId="0" fontId="71" fillId="0" borderId="0" applyNumberFormat="0" applyFill="0" applyBorder="0" applyAlignment="0" applyProtection="0"/>
    <xf numFmtId="192" fontId="23" fillId="0" borderId="7" applyBorder="0" applyProtection="0">
      <alignment horizontal="right"/>
    </xf>
    <xf numFmtId="192" fontId="23" fillId="0" borderId="7" applyBorder="0" applyProtection="0">
      <alignment horizontal="right"/>
    </xf>
    <xf numFmtId="192" fontId="23" fillId="0" borderId="7" applyBorder="0" applyProtection="0">
      <alignment horizontal="right"/>
    </xf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7" fillId="42" borderId="0"/>
    <xf numFmtId="202" fontId="78" fillId="0" borderId="22">
      <alignment horizontal="center"/>
    </xf>
    <xf numFmtId="0" fontId="79" fillId="43" borderId="6">
      <alignment horizontal="center" vertical="center"/>
    </xf>
    <xf numFmtId="0" fontId="23" fillId="44" borderId="11"/>
    <xf numFmtId="0" fontId="80" fillId="0" borderId="0" applyFill="0" applyBorder="0"/>
    <xf numFmtId="0" fontId="81" fillId="0" borderId="0" applyNumberFormat="0" applyFill="0"/>
    <xf numFmtId="0" fontId="82" fillId="0" borderId="0" applyFill="0"/>
    <xf numFmtId="0" fontId="83" fillId="0" borderId="0" applyFill="0"/>
    <xf numFmtId="0" fontId="84" fillId="0" borderId="0" applyFill="0"/>
    <xf numFmtId="0" fontId="77" fillId="45" borderId="0"/>
    <xf numFmtId="0" fontId="23" fillId="38" borderId="23" applyNumberFormat="0" applyFont="0" applyAlignment="0"/>
    <xf numFmtId="0" fontId="85" fillId="7" borderId="24" applyNumberFormat="0"/>
    <xf numFmtId="0" fontId="86" fillId="46" borderId="0"/>
    <xf numFmtId="0" fontId="87" fillId="46" borderId="0" applyNumberFormat="0"/>
    <xf numFmtId="0" fontId="88" fillId="46" borderId="0"/>
    <xf numFmtId="0" fontId="89" fillId="47" borderId="6" applyNumberFormat="0">
      <alignment horizontal="center" vertical="center"/>
    </xf>
    <xf numFmtId="0" fontId="90" fillId="48" borderId="11" applyNumberFormat="0" applyAlignment="0">
      <alignment horizontal="right"/>
    </xf>
    <xf numFmtId="0" fontId="25" fillId="38" borderId="23" applyNumberFormat="0" applyAlignment="0"/>
    <xf numFmtId="0" fontId="78" fillId="0" borderId="0" applyNumberFormat="0" applyFill="0" applyBorder="0"/>
    <xf numFmtId="0" fontId="91" fillId="49" borderId="23" applyNumberFormat="0">
      <protection locked="0"/>
    </xf>
    <xf numFmtId="0" fontId="4" fillId="0" borderId="0"/>
    <xf numFmtId="0" fontId="93" fillId="50" borderId="27">
      <alignment vertical="center"/>
    </xf>
    <xf numFmtId="167" fontId="14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4" borderId="0" applyNumberFormat="0" applyFont="0" applyBorder="0" applyAlignment="0">
      <alignment horizontal="right"/>
    </xf>
    <xf numFmtId="165" fontId="23" fillId="4" borderId="0" applyNumberFormat="0" applyFont="0" applyBorder="0" applyAlignment="0">
      <alignment horizontal="right"/>
    </xf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36" borderId="0" applyFont="0" applyBorder="0" applyAlignment="0">
      <alignment horizontal="right"/>
      <protection locked="0"/>
    </xf>
    <xf numFmtId="165" fontId="23" fillId="36" borderId="0" applyFont="0" applyBorder="0" applyAlignment="0">
      <alignment horizontal="right"/>
      <protection locked="0"/>
    </xf>
    <xf numFmtId="165" fontId="23" fillId="10" borderId="0" applyFont="0" applyBorder="0">
      <alignment horizontal="right"/>
      <protection locked="0"/>
    </xf>
    <xf numFmtId="165" fontId="23" fillId="10" borderId="0" applyFont="0" applyBorder="0">
      <alignment horizontal="right"/>
      <protection locked="0"/>
    </xf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4" fillId="0" borderId="0"/>
    <xf numFmtId="9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3" fillId="0" borderId="0"/>
    <xf numFmtId="167" fontId="94" fillId="0" borderId="0" applyFont="0" applyFill="0" applyBorder="0" applyAlignment="0" applyProtection="0"/>
    <xf numFmtId="0" fontId="94" fillId="0" borderId="0"/>
    <xf numFmtId="207" fontId="23" fillId="0" borderId="0" applyFill="0" applyBorder="0">
      <alignment vertical="center"/>
    </xf>
    <xf numFmtId="0" fontId="2" fillId="0" borderId="0"/>
    <xf numFmtId="0" fontId="1" fillId="0" borderId="0"/>
    <xf numFmtId="0" fontId="97" fillId="0" borderId="0" applyFill="0" applyBorder="0">
      <alignment vertical="center"/>
    </xf>
  </cellStyleXfs>
  <cellXfs count="235">
    <xf numFmtId="0" fontId="0" fillId="0" borderId="0" xfId="0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1" xfId="0" applyFont="1" applyFill="1" applyBorder="1"/>
    <xf numFmtId="168" fontId="7" fillId="3" borderId="0" xfId="0" applyNumberFormat="1" applyFont="1" applyFill="1"/>
    <xf numFmtId="168" fontId="8" fillId="0" borderId="0" xfId="0" applyNumberFormat="1" applyFont="1"/>
    <xf numFmtId="168" fontId="7" fillId="0" borderId="0" xfId="0" applyNumberFormat="1" applyFont="1"/>
    <xf numFmtId="168" fontId="9" fillId="0" borderId="0" xfId="0" applyNumberFormat="1" applyFont="1"/>
    <xf numFmtId="168" fontId="10" fillId="0" borderId="0" xfId="0" applyNumberFormat="1" applyFont="1"/>
    <xf numFmtId="0" fontId="7" fillId="5" borderId="0" xfId="0" applyFont="1" applyFill="1"/>
    <xf numFmtId="0" fontId="7" fillId="6" borderId="0" xfId="0" applyFont="1" applyFill="1"/>
    <xf numFmtId="168" fontId="13" fillId="0" borderId="0" xfId="0" applyNumberFormat="1" applyFont="1"/>
    <xf numFmtId="168" fontId="9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left" indent="1"/>
    </xf>
    <xf numFmtId="168" fontId="8" fillId="0" borderId="0" xfId="0" applyNumberFormat="1" applyFont="1" applyAlignment="1">
      <alignment horizontal="center"/>
    </xf>
    <xf numFmtId="168" fontId="0" fillId="0" borderId="0" xfId="0" applyNumberFormat="1"/>
    <xf numFmtId="167" fontId="13" fillId="0" borderId="6" xfId="0" applyNumberFormat="1" applyFont="1" applyBorder="1" applyAlignment="1">
      <alignment horizontal="center"/>
    </xf>
    <xf numFmtId="168" fontId="18" fillId="0" borderId="0" xfId="3" applyNumberFormat="1" applyFont="1" applyAlignment="1" applyProtection="1"/>
    <xf numFmtId="168" fontId="8" fillId="3" borderId="0" xfId="0" applyNumberFormat="1" applyFont="1" applyFill="1"/>
    <xf numFmtId="168" fontId="19" fillId="0" borderId="0" xfId="0" applyNumberFormat="1" applyFont="1" applyAlignment="1">
      <alignment horizontal="center"/>
    </xf>
    <xf numFmtId="168" fontId="8" fillId="3" borderId="0" xfId="0" applyNumberFormat="1" applyFont="1" applyFill="1" applyAlignment="1">
      <alignment horizontal="center"/>
    </xf>
    <xf numFmtId="174" fontId="13" fillId="0" borderId="0" xfId="5" applyNumberFormat="1" applyFont="1" applyBorder="1" applyAlignment="1" applyProtection="1">
      <alignment horizontal="center" vertical="center"/>
    </xf>
    <xf numFmtId="175" fontId="7" fillId="0" borderId="0" xfId="0" applyNumberFormat="1" applyFont="1"/>
    <xf numFmtId="168" fontId="18" fillId="0" borderId="0" xfId="3" applyNumberFormat="1" applyFont="1" applyAlignment="1" applyProtection="1">
      <alignment horizontal="center"/>
    </xf>
    <xf numFmtId="0" fontId="72" fillId="38" borderId="0" xfId="0" applyFont="1" applyFill="1" applyAlignment="1">
      <alignment horizontal="left" vertical="center"/>
    </xf>
    <xf numFmtId="0" fontId="72" fillId="38" borderId="0" xfId="0" applyFont="1" applyFill="1" applyAlignment="1">
      <alignment horizontal="left" indent="9"/>
    </xf>
    <xf numFmtId="0" fontId="73" fillId="38" borderId="0" xfId="0" applyFont="1" applyFill="1"/>
    <xf numFmtId="0" fontId="0" fillId="38" borderId="0" xfId="0" applyFill="1"/>
    <xf numFmtId="0" fontId="0" fillId="38" borderId="0" xfId="0" applyFill="1" applyAlignment="1">
      <alignment horizontal="right"/>
    </xf>
    <xf numFmtId="167" fontId="24" fillId="38" borderId="0" xfId="0" applyNumberFormat="1" applyFont="1" applyFill="1" applyAlignment="1">
      <alignment horizontal="center"/>
    </xf>
    <xf numFmtId="0" fontId="74" fillId="38" borderId="1" xfId="0" applyFont="1" applyFill="1" applyBorder="1" applyAlignment="1">
      <alignment horizontal="left"/>
    </xf>
    <xf numFmtId="0" fontId="0" fillId="38" borderId="1" xfId="0" applyFill="1" applyBorder="1"/>
    <xf numFmtId="0" fontId="0" fillId="39" borderId="4" xfId="0" applyFill="1" applyBorder="1"/>
    <xf numFmtId="0" fontId="25" fillId="39" borderId="4" xfId="0" applyFont="1" applyFill="1" applyBorder="1" applyAlignment="1">
      <alignment vertical="center"/>
    </xf>
    <xf numFmtId="0" fontId="0" fillId="39" borderId="4" xfId="0" applyFill="1" applyBorder="1" applyAlignment="1">
      <alignment wrapText="1"/>
    </xf>
    <xf numFmtId="166" fontId="25" fillId="39" borderId="4" xfId="0" applyNumberFormat="1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24" fillId="39" borderId="4" xfId="0" applyFont="1" applyFill="1" applyBorder="1"/>
    <xf numFmtId="169" fontId="7" fillId="41" borderId="3" xfId="0" applyNumberFormat="1" applyFont="1" applyFill="1" applyBorder="1" applyAlignment="1" applyProtection="1">
      <alignment horizontal="center"/>
      <protection locked="0"/>
    </xf>
    <xf numFmtId="0" fontId="76" fillId="39" borderId="4" xfId="0" applyFont="1" applyFill="1" applyBorder="1"/>
    <xf numFmtId="0" fontId="74" fillId="38" borderId="0" xfId="0" applyFont="1" applyFill="1" applyAlignment="1">
      <alignment horizontal="left"/>
    </xf>
    <xf numFmtId="0" fontId="74" fillId="38" borderId="0" xfId="0" applyFont="1" applyFill="1" applyAlignment="1">
      <alignment horizontal="left" indent="9"/>
    </xf>
    <xf numFmtId="0" fontId="0" fillId="0" borderId="8" xfId="0" applyBorder="1"/>
    <xf numFmtId="0" fontId="7" fillId="40" borderId="0" xfId="0" applyFont="1" applyFill="1" applyAlignment="1">
      <alignment horizontal="center"/>
    </xf>
    <xf numFmtId="168" fontId="19" fillId="0" borderId="0" xfId="0" applyNumberFormat="1" applyFont="1" applyAlignment="1">
      <alignment horizontal="center" wrapText="1"/>
    </xf>
    <xf numFmtId="193" fontId="7" fillId="41" borderId="3" xfId="0" applyNumberFormat="1" applyFont="1" applyFill="1" applyBorder="1" applyAlignment="1" applyProtection="1">
      <alignment horizontal="center"/>
      <protection locked="0"/>
    </xf>
    <xf numFmtId="197" fontId="7" fillId="0" borderId="0" xfId="0" applyNumberFormat="1" applyFont="1" applyAlignment="1">
      <alignment horizontal="left"/>
    </xf>
    <xf numFmtId="195" fontId="7" fillId="0" borderId="0" xfId="0" applyNumberFormat="1" applyFont="1"/>
    <xf numFmtId="168" fontId="8" fillId="0" borderId="0" xfId="0" applyNumberFormat="1" applyFont="1" applyAlignment="1">
      <alignment horizontal="center" wrapText="1"/>
    </xf>
    <xf numFmtId="168" fontId="20" fillId="40" borderId="9" xfId="0" applyNumberFormat="1" applyFont="1" applyFill="1" applyBorder="1" applyAlignment="1" applyProtection="1">
      <alignment horizontal="center"/>
      <protection locked="0"/>
    </xf>
    <xf numFmtId="0" fontId="74" fillId="38" borderId="1" xfId="0" applyFont="1" applyFill="1" applyBorder="1" applyAlignment="1">
      <alignment horizontal="left" indent="9"/>
    </xf>
    <xf numFmtId="0" fontId="24" fillId="38" borderId="2" xfId="0" applyFont="1" applyFill="1" applyBorder="1"/>
    <xf numFmtId="0" fontId="75" fillId="38" borderId="2" xfId="0" applyFont="1" applyFill="1" applyBorder="1"/>
    <xf numFmtId="0" fontId="75" fillId="39" borderId="4" xfId="0" applyFont="1" applyFill="1" applyBorder="1"/>
    <xf numFmtId="0" fontId="75" fillId="39" borderId="4" xfId="0" applyFont="1" applyFill="1" applyBorder="1" applyAlignment="1">
      <alignment horizontal="center"/>
    </xf>
    <xf numFmtId="0" fontId="20" fillId="39" borderId="4" xfId="0" applyFont="1" applyFill="1" applyBorder="1" applyAlignment="1">
      <alignment horizontal="center" vertical="center"/>
    </xf>
    <xf numFmtId="0" fontId="20" fillId="39" borderId="4" xfId="0" applyFont="1" applyFill="1" applyBorder="1" applyAlignment="1">
      <alignment vertical="center"/>
    </xf>
    <xf numFmtId="0" fontId="75" fillId="39" borderId="4" xfId="0" applyFont="1" applyFill="1" applyBorder="1" applyAlignment="1">
      <alignment wrapText="1"/>
    </xf>
    <xf numFmtId="166" fontId="20" fillId="39" borderId="4" xfId="0" applyNumberFormat="1" applyFont="1" applyFill="1" applyBorder="1" applyAlignment="1">
      <alignment horizontal="center" wrapText="1"/>
    </xf>
    <xf numFmtId="0" fontId="75" fillId="3" borderId="0" xfId="0" applyFont="1" applyFill="1" applyAlignment="1">
      <alignment wrapText="1"/>
    </xf>
    <xf numFmtId="0" fontId="75" fillId="3" borderId="0" xfId="0" applyFont="1" applyFill="1"/>
    <xf numFmtId="0" fontId="75" fillId="0" borderId="0" xfId="0" applyFont="1"/>
    <xf numFmtId="168" fontId="7" fillId="0" borderId="0" xfId="0" applyNumberFormat="1" applyFont="1" applyAlignment="1">
      <alignment horizontal="center"/>
    </xf>
    <xf numFmtId="168" fontId="18" fillId="0" borderId="0" xfId="3" applyNumberFormat="1" applyFont="1" applyFill="1" applyAlignment="1" applyProtection="1">
      <alignment horizontal="center"/>
    </xf>
    <xf numFmtId="198" fontId="7" fillId="0" borderId="0" xfId="0" applyNumberFormat="1" applyFont="1" applyAlignment="1">
      <alignment horizontal="center"/>
    </xf>
    <xf numFmtId="168" fontId="8" fillId="0" borderId="7" xfId="0" applyNumberFormat="1" applyFont="1" applyBorder="1" applyAlignment="1">
      <alignment horizontal="center"/>
    </xf>
    <xf numFmtId="198" fontId="9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left"/>
    </xf>
    <xf numFmtId="10" fontId="7" fillId="0" borderId="0" xfId="2" applyNumberFormat="1" applyFont="1" applyAlignment="1" applyProtection="1">
      <alignment horizontal="center"/>
    </xf>
    <xf numFmtId="176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left" indent="2"/>
    </xf>
    <xf numFmtId="168" fontId="9" fillId="0" borderId="0" xfId="0" applyNumberFormat="1" applyFont="1" applyAlignment="1">
      <alignment horizontal="left" indent="1"/>
    </xf>
    <xf numFmtId="195" fontId="9" fillId="0" borderId="0" xfId="0" applyNumberFormat="1" applyFont="1" applyAlignment="1">
      <alignment horizontal="center"/>
    </xf>
    <xf numFmtId="201" fontId="7" fillId="0" borderId="0" xfId="0" applyNumberFormat="1" applyFont="1" applyAlignment="1">
      <alignment horizontal="center"/>
    </xf>
    <xf numFmtId="201" fontId="9" fillId="0" borderId="0" xfId="0" applyNumberFormat="1" applyFont="1" applyAlignment="1">
      <alignment horizontal="center"/>
    </xf>
    <xf numFmtId="167" fontId="13" fillId="0" borderId="3" xfId="0" applyNumberFormat="1" applyFont="1" applyBorder="1" applyAlignment="1">
      <alignment horizontal="center"/>
    </xf>
    <xf numFmtId="167" fontId="13" fillId="0" borderId="0" xfId="0" applyNumberFormat="1" applyFont="1" applyAlignment="1">
      <alignment horizontal="center"/>
    </xf>
    <xf numFmtId="0" fontId="11" fillId="38" borderId="2" xfId="0" applyFont="1" applyFill="1" applyBorder="1"/>
    <xf numFmtId="0" fontId="12" fillId="38" borderId="2" xfId="0" applyFont="1" applyFill="1" applyBorder="1" applyAlignment="1">
      <alignment horizontal="center"/>
    </xf>
    <xf numFmtId="0" fontId="12" fillId="38" borderId="2" xfId="0" applyFont="1" applyFill="1" applyBorder="1"/>
    <xf numFmtId="168" fontId="9" fillId="0" borderId="7" xfId="0" applyNumberFormat="1" applyFont="1" applyBorder="1"/>
    <xf numFmtId="168" fontId="7" fillId="0" borderId="7" xfId="0" applyNumberFormat="1" applyFont="1" applyBorder="1"/>
    <xf numFmtId="10" fontId="7" fillId="0" borderId="0" xfId="2" applyNumberFormat="1" applyFont="1" applyBorder="1" applyAlignment="1" applyProtection="1">
      <alignment horizontal="center"/>
    </xf>
    <xf numFmtId="176" fontId="7" fillId="0" borderId="0" xfId="0" applyNumberFormat="1" applyFont="1"/>
    <xf numFmtId="200" fontId="9" fillId="0" borderId="0" xfId="0" applyNumberFormat="1" applyFont="1" applyAlignment="1">
      <alignment horizontal="center"/>
    </xf>
    <xf numFmtId="168" fontId="7" fillId="0" borderId="0" xfId="0" applyNumberFormat="1" applyFont="1" applyProtection="1">
      <protection locked="0"/>
    </xf>
    <xf numFmtId="203" fontId="7" fillId="41" borderId="3" xfId="0" applyNumberFormat="1" applyFont="1" applyFill="1" applyBorder="1" applyAlignment="1" applyProtection="1">
      <alignment horizontal="center"/>
      <protection locked="0"/>
    </xf>
    <xf numFmtId="1" fontId="7" fillId="41" borderId="3" xfId="0" applyNumberFormat="1" applyFont="1" applyFill="1" applyBorder="1" applyAlignment="1" applyProtection="1">
      <alignment horizontal="center"/>
      <protection locked="0"/>
    </xf>
    <xf numFmtId="204" fontId="75" fillId="39" borderId="4" xfId="0" applyNumberFormat="1" applyFont="1" applyFill="1" applyBorder="1" applyAlignment="1">
      <alignment horizontal="center" wrapText="1"/>
    </xf>
    <xf numFmtId="204" fontId="92" fillId="38" borderId="2" xfId="0" applyNumberFormat="1" applyFont="1" applyFill="1" applyBorder="1" applyAlignment="1">
      <alignment horizontal="center"/>
    </xf>
    <xf numFmtId="204" fontId="75" fillId="38" borderId="2" xfId="0" applyNumberFormat="1" applyFont="1" applyFill="1" applyBorder="1" applyAlignment="1">
      <alignment horizontal="left"/>
    </xf>
    <xf numFmtId="204" fontId="7" fillId="0" borderId="0" xfId="0" applyNumberFormat="1" applyFont="1" applyAlignment="1">
      <alignment horizontal="left" indent="1"/>
    </xf>
    <xf numFmtId="204" fontId="8" fillId="0" borderId="0" xfId="0" applyNumberFormat="1" applyFont="1" applyAlignment="1">
      <alignment horizontal="center"/>
    </xf>
    <xf numFmtId="204" fontId="9" fillId="0" borderId="0" xfId="0" applyNumberFormat="1" applyFont="1" applyAlignment="1">
      <alignment horizontal="center"/>
    </xf>
    <xf numFmtId="168" fontId="15" fillId="0" borderId="0" xfId="3" applyNumberFormat="1" applyAlignment="1" applyProtection="1">
      <alignment horizontal="center"/>
    </xf>
    <xf numFmtId="0" fontId="75" fillId="38" borderId="25" xfId="0" applyFont="1" applyFill="1" applyBorder="1"/>
    <xf numFmtId="204" fontId="19" fillId="0" borderId="0" xfId="0" applyNumberFormat="1" applyFont="1" applyAlignment="1">
      <alignment horizontal="center"/>
    </xf>
    <xf numFmtId="168" fontId="9" fillId="0" borderId="7" xfId="0" applyNumberFormat="1" applyFont="1" applyBorder="1" applyAlignment="1">
      <alignment horizontal="left" indent="1"/>
    </xf>
    <xf numFmtId="204" fontId="8" fillId="0" borderId="7" xfId="0" applyNumberFormat="1" applyFont="1" applyBorder="1" applyAlignment="1">
      <alignment horizontal="center"/>
    </xf>
    <xf numFmtId="205" fontId="7" fillId="0" borderId="0" xfId="2" applyNumberFormat="1" applyFont="1" applyFill="1" applyBorder="1" applyAlignment="1" applyProtection="1">
      <alignment horizontal="center"/>
    </xf>
    <xf numFmtId="0" fontId="15" fillId="38" borderId="0" xfId="3" applyFill="1" applyBorder="1" applyAlignment="1">
      <alignment horizontal="right"/>
    </xf>
    <xf numFmtId="0" fontId="75" fillId="38" borderId="2" xfId="0" applyFont="1" applyFill="1" applyBorder="1" applyAlignment="1">
      <alignment horizontal="center"/>
    </xf>
    <xf numFmtId="0" fontId="7" fillId="0" borderId="3" xfId="0" applyFont="1" applyBorder="1" applyAlignment="1" applyProtection="1">
      <alignment horizontal="center"/>
      <protection locked="0"/>
    </xf>
    <xf numFmtId="204" fontId="7" fillId="0" borderId="3" xfId="0" applyNumberFormat="1" applyFont="1" applyBorder="1" applyAlignment="1" applyProtection="1">
      <alignment horizontal="center"/>
      <protection locked="0"/>
    </xf>
    <xf numFmtId="0" fontId="15" fillId="38" borderId="0" xfId="3" applyFill="1" applyBorder="1" applyAlignment="1" applyProtection="1">
      <alignment horizontal="right"/>
    </xf>
    <xf numFmtId="195" fontId="7" fillId="0" borderId="0" xfId="0" applyNumberFormat="1" applyFont="1" applyProtection="1">
      <protection locked="0"/>
    </xf>
    <xf numFmtId="195" fontId="9" fillId="0" borderId="0" xfId="0" applyNumberFormat="1" applyFont="1" applyProtection="1">
      <protection locked="0"/>
    </xf>
    <xf numFmtId="182" fontId="7" fillId="0" borderId="0" xfId="2" applyNumberFormat="1" applyFont="1" applyFill="1" applyBorder="1" applyAlignment="1" applyProtection="1">
      <alignment horizontal="center"/>
      <protection locked="0"/>
    </xf>
    <xf numFmtId="204" fontId="20" fillId="8" borderId="9" xfId="0" applyNumberFormat="1" applyFont="1" applyFill="1" applyBorder="1" applyAlignment="1" applyProtection="1">
      <alignment horizontal="center"/>
      <protection locked="0"/>
    </xf>
    <xf numFmtId="206" fontId="7" fillId="0" borderId="0" xfId="0" applyNumberFormat="1" applyFont="1" applyProtection="1"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204" fontId="7" fillId="0" borderId="0" xfId="0" applyNumberFormat="1" applyFont="1" applyAlignment="1" applyProtection="1">
      <alignment horizontal="center"/>
      <protection locked="0"/>
    </xf>
    <xf numFmtId="0" fontId="73" fillId="38" borderId="0" xfId="3" applyFont="1" applyFill="1" applyBorder="1" applyAlignment="1" applyProtection="1"/>
    <xf numFmtId="195" fontId="21" fillId="0" borderId="0" xfId="0" applyNumberFormat="1" applyFont="1" applyProtection="1">
      <protection locked="0"/>
    </xf>
    <xf numFmtId="195" fontId="15" fillId="0" borderId="0" xfId="3" applyNumberFormat="1" applyProtection="1">
      <protection locked="0"/>
    </xf>
    <xf numFmtId="193" fontId="7" fillId="0" borderId="0" xfId="0" applyNumberFormat="1" applyFont="1" applyAlignment="1" applyProtection="1">
      <alignment horizontal="center"/>
      <protection locked="0"/>
    </xf>
    <xf numFmtId="0" fontId="79" fillId="39" borderId="4" xfId="0" applyFont="1" applyFill="1" applyBorder="1" applyAlignment="1">
      <alignment vertical="center"/>
    </xf>
    <xf numFmtId="166" fontId="79" fillId="39" borderId="4" xfId="0" applyNumberFormat="1" applyFont="1" applyFill="1" applyBorder="1" applyAlignment="1">
      <alignment horizontal="center" wrapText="1"/>
    </xf>
    <xf numFmtId="168" fontId="76" fillId="0" borderId="0" xfId="0" applyNumberFormat="1" applyFont="1" applyAlignment="1">
      <alignment horizontal="center"/>
    </xf>
    <xf numFmtId="168" fontId="75" fillId="0" borderId="0" xfId="0" applyNumberFormat="1" applyFont="1" applyAlignment="1">
      <alignment horizontal="center"/>
    </xf>
    <xf numFmtId="168" fontId="24" fillId="0" borderId="0" xfId="0" applyNumberFormat="1" applyFont="1"/>
    <xf numFmtId="204" fontId="24" fillId="0" borderId="7" xfId="0" applyNumberFormat="1" applyFont="1" applyBorder="1" applyAlignment="1">
      <alignment horizontal="center"/>
    </xf>
    <xf numFmtId="168" fontId="24" fillId="0" borderId="7" xfId="0" applyNumberFormat="1" applyFont="1" applyBorder="1"/>
    <xf numFmtId="168" fontId="0" fillId="0" borderId="0" xfId="0" applyNumberFormat="1" applyAlignment="1">
      <alignment horizontal="left" indent="1"/>
    </xf>
    <xf numFmtId="174" fontId="24" fillId="0" borderId="0" xfId="5" applyNumberFormat="1" applyFont="1" applyBorder="1" applyAlignment="1" applyProtection="1">
      <alignment horizontal="center" vertical="center"/>
    </xf>
    <xf numFmtId="49" fontId="0" fillId="41" borderId="3" xfId="0" applyNumberFormat="1" applyFill="1" applyBorder="1" applyAlignment="1" applyProtection="1">
      <alignment horizontal="left" indent="1"/>
      <protection locked="0"/>
    </xf>
    <xf numFmtId="204" fontId="0" fillId="0" borderId="0" xfId="2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168" fontId="24" fillId="0" borderId="4" xfId="0" applyNumberFormat="1" applyFont="1" applyBorder="1" applyAlignment="1">
      <alignment horizontal="left"/>
    </xf>
    <xf numFmtId="168" fontId="76" fillId="0" borderId="4" xfId="0" applyNumberFormat="1" applyFont="1" applyBorder="1" applyAlignment="1">
      <alignment horizontal="center"/>
    </xf>
    <xf numFmtId="204" fontId="76" fillId="0" borderId="4" xfId="0" applyNumberFormat="1" applyFont="1" applyBorder="1" applyAlignment="1">
      <alignment horizontal="center"/>
    </xf>
    <xf numFmtId="199" fontId="24" fillId="0" borderId="4" xfId="5" applyNumberFormat="1" applyFont="1" applyBorder="1" applyAlignment="1" applyProtection="1">
      <alignment horizontal="center" vertical="center"/>
    </xf>
    <xf numFmtId="204" fontId="76" fillId="0" borderId="0" xfId="0" applyNumberFormat="1" applyFont="1" applyAlignment="1">
      <alignment horizontal="center"/>
    </xf>
    <xf numFmtId="49" fontId="76" fillId="0" borderId="4" xfId="0" applyNumberFormat="1" applyFont="1" applyBorder="1" applyAlignment="1">
      <alignment horizontal="center"/>
    </xf>
    <xf numFmtId="167" fontId="0" fillId="0" borderId="0" xfId="0" applyNumberFormat="1"/>
    <xf numFmtId="2" fontId="24" fillId="0" borderId="4" xfId="5" applyNumberFormat="1" applyFont="1" applyBorder="1" applyAlignment="1" applyProtection="1">
      <alignment horizontal="center" vertical="center"/>
    </xf>
    <xf numFmtId="204" fontId="24" fillId="0" borderId="0" xfId="0" applyNumberFormat="1" applyFont="1" applyAlignment="1">
      <alignment horizontal="center"/>
    </xf>
    <xf numFmtId="204" fontId="0" fillId="0" borderId="0" xfId="2" applyNumberFormat="1" applyFont="1" applyFill="1" applyBorder="1" applyAlignment="1" applyProtection="1">
      <alignment horizontal="center"/>
    </xf>
    <xf numFmtId="49" fontId="0" fillId="0" borderId="28" xfId="0" applyNumberFormat="1" applyBorder="1" applyAlignment="1">
      <alignment horizontal="left" indent="1"/>
    </xf>
    <xf numFmtId="168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>
      <alignment horizontal="left" indent="1"/>
    </xf>
    <xf numFmtId="182" fontId="0" fillId="0" borderId="0" xfId="2" applyNumberFormat="1" applyFont="1" applyFill="1" applyBorder="1" applyAlignment="1" applyProtection="1">
      <alignment horizontal="center"/>
      <protection locked="0"/>
    </xf>
    <xf numFmtId="0" fontId="75" fillId="39" borderId="4" xfId="0" applyFont="1" applyFill="1" applyBorder="1" applyAlignment="1">
      <alignment horizontal="center" vertical="center"/>
    </xf>
    <xf numFmtId="0" fontId="75" fillId="39" borderId="4" xfId="0" applyFont="1" applyFill="1" applyBorder="1" applyAlignment="1">
      <alignment vertical="center"/>
    </xf>
    <xf numFmtId="168" fontId="0" fillId="3" borderId="0" xfId="0" applyNumberFormat="1" applyFill="1"/>
    <xf numFmtId="168" fontId="76" fillId="3" borderId="0" xfId="0" applyNumberFormat="1" applyFont="1" applyFill="1" applyAlignment="1">
      <alignment horizontal="center"/>
    </xf>
    <xf numFmtId="10" fontId="0" fillId="0" borderId="0" xfId="2" applyNumberFormat="1" applyFont="1" applyBorder="1" applyAlignment="1" applyProtection="1">
      <alignment horizontal="center"/>
    </xf>
    <xf numFmtId="168" fontId="24" fillId="0" borderId="0" xfId="0" applyNumberFormat="1" applyFont="1" applyAlignment="1">
      <alignment horizontal="center"/>
    </xf>
    <xf numFmtId="168" fontId="76" fillId="0" borderId="0" xfId="6" applyNumberFormat="1" applyFont="1" applyAlignment="1" applyProtection="1">
      <alignment horizontal="center"/>
    </xf>
    <xf numFmtId="172" fontId="0" fillId="0" borderId="0" xfId="2" applyNumberFormat="1" applyFont="1" applyFill="1" applyBorder="1" applyAlignment="1" applyProtection="1">
      <alignment horizontal="center" vertical="center"/>
    </xf>
    <xf numFmtId="177" fontId="0" fillId="0" borderId="0" xfId="5" applyNumberFormat="1" applyFont="1" applyBorder="1" applyAlignment="1" applyProtection="1">
      <alignment horizontal="center" vertical="center"/>
    </xf>
    <xf numFmtId="204" fontId="0" fillId="0" borderId="0" xfId="0" applyNumberFormat="1" applyAlignment="1">
      <alignment horizontal="left" indent="1"/>
    </xf>
    <xf numFmtId="173" fontId="0" fillId="0" borderId="0" xfId="5" applyNumberFormat="1" applyFont="1" applyBorder="1" applyAlignment="1" applyProtection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176" fontId="0" fillId="0" borderId="0" xfId="0" applyNumberFormat="1"/>
    <xf numFmtId="168" fontId="76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Protection="1">
      <protection locked="0"/>
    </xf>
    <xf numFmtId="10" fontId="0" fillId="0" borderId="0" xfId="2" applyNumberFormat="1" applyFont="1" applyAlignment="1" applyProtection="1">
      <alignment horizontal="center"/>
      <protection locked="0"/>
    </xf>
    <xf numFmtId="0" fontId="0" fillId="41" borderId="3" xfId="0" applyFill="1" applyBorder="1" applyAlignment="1" applyProtection="1">
      <alignment horizontal="left" indent="1"/>
      <protection locked="0"/>
    </xf>
    <xf numFmtId="10" fontId="0" fillId="0" borderId="0" xfId="2" applyNumberFormat="1" applyFont="1" applyFill="1" applyProtection="1">
      <protection locked="0"/>
    </xf>
    <xf numFmtId="168" fontId="0" fillId="0" borderId="0" xfId="0" applyNumberFormat="1" applyAlignment="1">
      <alignment horizontal="left"/>
    </xf>
    <xf numFmtId="182" fontId="0" fillId="0" borderId="0" xfId="2" applyNumberFormat="1" applyFont="1" applyFill="1" applyAlignment="1" applyProtection="1">
      <alignment horizontal="center"/>
      <protection locked="0"/>
    </xf>
    <xf numFmtId="167" fontId="24" fillId="0" borderId="0" xfId="0" applyNumberFormat="1" applyFont="1" applyAlignment="1">
      <alignment horizontal="center"/>
    </xf>
    <xf numFmtId="174" fontId="0" fillId="0" borderId="0" xfId="5" applyNumberFormat="1" applyFont="1" applyBorder="1" applyAlignment="1" applyProtection="1">
      <alignment horizontal="center" vertical="center"/>
    </xf>
    <xf numFmtId="194" fontId="0" fillId="8" borderId="3" xfId="0" applyNumberFormat="1" applyFill="1" applyBorder="1" applyAlignment="1">
      <alignment horizontal="left" indent="1"/>
    </xf>
    <xf numFmtId="10" fontId="0" fillId="0" borderId="0" xfId="2" applyNumberFormat="1" applyFont="1" applyFill="1" applyBorder="1" applyAlignment="1" applyProtection="1">
      <alignment horizontal="center"/>
      <protection locked="0"/>
    </xf>
    <xf numFmtId="168" fontId="0" fillId="0" borderId="0" xfId="5" applyNumberFormat="1" applyFont="1" applyBorder="1" applyAlignment="1">
      <alignment horizontal="center" vertical="center"/>
      <protection locked="0"/>
    </xf>
    <xf numFmtId="10" fontId="0" fillId="0" borderId="0" xfId="2" applyNumberFormat="1" applyFont="1" applyAlignment="1" applyProtection="1">
      <alignment horizontal="center"/>
    </xf>
    <xf numFmtId="194" fontId="24" fillId="40" borderId="26" xfId="0" applyNumberFormat="1" applyFont="1" applyFill="1" applyBorder="1" applyAlignment="1" applyProtection="1">
      <alignment horizontal="center"/>
      <protection locked="0"/>
    </xf>
    <xf numFmtId="208" fontId="0" fillId="41" borderId="3" xfId="2" applyNumberFormat="1" applyFont="1" applyFill="1" applyBorder="1" applyAlignment="1" applyProtection="1">
      <alignment horizontal="center"/>
      <protection locked="0"/>
    </xf>
    <xf numFmtId="208" fontId="0" fillId="41" borderId="3" xfId="0" applyNumberFormat="1" applyFill="1" applyBorder="1" applyAlignment="1" applyProtection="1">
      <alignment horizontal="left" indent="1"/>
      <protection locked="0"/>
    </xf>
    <xf numFmtId="194" fontId="24" fillId="8" borderId="26" xfId="0" applyNumberFormat="1" applyFont="1" applyFill="1" applyBorder="1" applyAlignment="1" applyProtection="1">
      <alignment horizontal="center"/>
      <protection locked="0"/>
    </xf>
    <xf numFmtId="168" fontId="0" fillId="0" borderId="0" xfId="0" applyNumberFormat="1" applyAlignment="1">
      <alignment horizontal="center"/>
    </xf>
    <xf numFmtId="209" fontId="0" fillId="8" borderId="3" xfId="2" applyNumberFormat="1" applyFont="1" applyFill="1" applyBorder="1" applyAlignment="1" applyProtection="1">
      <alignment horizontal="center"/>
      <protection locked="0"/>
    </xf>
    <xf numFmtId="182" fontId="0" fillId="0" borderId="0" xfId="2" applyNumberFormat="1" applyFont="1" applyAlignment="1" applyProtection="1">
      <alignment horizontal="center"/>
      <protection locked="0"/>
    </xf>
    <xf numFmtId="168" fontId="95" fillId="0" borderId="0" xfId="0" applyNumberFormat="1" applyFont="1" applyAlignment="1">
      <alignment horizontal="center"/>
    </xf>
    <xf numFmtId="174" fontId="24" fillId="0" borderId="0" xfId="5" applyNumberFormat="1" applyFont="1" applyBorder="1" applyAlignment="1">
      <alignment horizontal="center" vertical="center"/>
      <protection locked="0"/>
    </xf>
    <xf numFmtId="10" fontId="0" fillId="0" borderId="0" xfId="2" applyNumberFormat="1" applyFont="1" applyFill="1" applyBorder="1" applyAlignment="1" applyProtection="1">
      <alignment horizontal="center"/>
    </xf>
    <xf numFmtId="166" fontId="75" fillId="39" borderId="4" xfId="0" applyNumberFormat="1" applyFont="1" applyFill="1" applyBorder="1" applyAlignment="1">
      <alignment horizontal="center" wrapText="1"/>
    </xf>
    <xf numFmtId="196" fontId="0" fillId="0" borderId="0" xfId="2" applyNumberFormat="1" applyFont="1" applyFill="1" applyBorder="1" applyAlignment="1" applyProtection="1">
      <alignment horizontal="center"/>
      <protection locked="0"/>
    </xf>
    <xf numFmtId="0" fontId="15" fillId="0" borderId="0" xfId="3" applyFill="1"/>
    <xf numFmtId="168" fontId="21" fillId="0" borderId="0" xfId="0" applyNumberFormat="1" applyFont="1" applyProtection="1">
      <protection locked="0"/>
    </xf>
    <xf numFmtId="182" fontId="0" fillId="0" borderId="0" xfId="2" applyNumberFormat="1" applyFont="1"/>
    <xf numFmtId="2" fontId="0" fillId="52" borderId="0" xfId="0" applyNumberFormat="1" applyFill="1" applyAlignment="1" applyProtection="1">
      <alignment horizontal="center"/>
      <protection locked="0"/>
    </xf>
    <xf numFmtId="168" fontId="96" fillId="0" borderId="0" xfId="0" applyNumberFormat="1" applyFont="1"/>
    <xf numFmtId="168" fontId="8" fillId="0" borderId="0" xfId="0" applyNumberFormat="1" applyFont="1" applyAlignment="1">
      <alignment horizontal="left" wrapText="1"/>
    </xf>
    <xf numFmtId="168" fontId="19" fillId="0" borderId="0" xfId="0" applyNumberFormat="1" applyFont="1" applyAlignment="1">
      <alignment horizontal="left" wrapText="1"/>
    </xf>
    <xf numFmtId="204" fontId="24" fillId="0" borderId="0" xfId="2" applyNumberFormat="1" applyFont="1" applyFill="1" applyBorder="1" applyAlignment="1" applyProtection="1">
      <alignment horizontal="center"/>
    </xf>
    <xf numFmtId="168" fontId="8" fillId="0" borderId="0" xfId="0" applyNumberFormat="1" applyFont="1" applyAlignment="1">
      <alignment wrapText="1"/>
    </xf>
    <xf numFmtId="4" fontId="7" fillId="41" borderId="3" xfId="0" applyNumberFormat="1" applyFont="1" applyFill="1" applyBorder="1" applyAlignment="1" applyProtection="1">
      <alignment horizontal="center"/>
      <protection locked="0"/>
    </xf>
    <xf numFmtId="4" fontId="7" fillId="0" borderId="3" xfId="0" applyNumberFormat="1" applyFont="1" applyBorder="1" applyAlignment="1" applyProtection="1">
      <alignment horizontal="center"/>
      <protection locked="0"/>
    </xf>
    <xf numFmtId="4" fontId="9" fillId="0" borderId="3" xfId="0" applyNumberFormat="1" applyFont="1" applyBorder="1" applyAlignment="1" applyProtection="1">
      <alignment horizontal="center"/>
      <protection locked="0"/>
    </xf>
    <xf numFmtId="168" fontId="15" fillId="0" borderId="0" xfId="3" applyNumberFormat="1" applyAlignment="1" applyProtection="1"/>
    <xf numFmtId="168" fontId="8" fillId="0" borderId="0" xfId="0" applyNumberFormat="1" applyFont="1" applyAlignment="1">
      <alignment horizontal="left" wrapText="1" indent="1"/>
    </xf>
    <xf numFmtId="205" fontId="9" fillId="0" borderId="0" xfId="2" applyNumberFormat="1" applyFont="1" applyFill="1" applyBorder="1" applyAlignment="1" applyProtection="1">
      <alignment horizontal="center"/>
    </xf>
    <xf numFmtId="168" fontId="19" fillId="0" borderId="0" xfId="0" applyNumberFormat="1" applyFont="1"/>
    <xf numFmtId="210" fontId="7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10" fontId="21" fillId="0" borderId="0" xfId="2" applyNumberFormat="1" applyFont="1" applyAlignment="1" applyProtection="1">
      <alignment horizontal="center"/>
      <protection locked="0"/>
    </xf>
    <xf numFmtId="10" fontId="21" fillId="0" borderId="0" xfId="2" applyNumberFormat="1" applyFont="1" applyFill="1" applyAlignment="1" applyProtection="1">
      <alignment horizontal="center"/>
      <protection locked="0"/>
    </xf>
    <xf numFmtId="182" fontId="21" fillId="0" borderId="0" xfId="2" applyNumberFormat="1" applyFont="1" applyFill="1" applyAlignment="1" applyProtection="1">
      <alignment horizontal="center"/>
      <protection locked="0"/>
    </xf>
    <xf numFmtId="211" fontId="7" fillId="0" borderId="0" xfId="0" applyNumberFormat="1" applyFont="1" applyAlignment="1">
      <alignment horizontal="center"/>
    </xf>
    <xf numFmtId="168" fontId="9" fillId="0" borderId="29" xfId="0" applyNumberFormat="1" applyFont="1" applyBorder="1" applyAlignment="1">
      <alignment horizontal="left" indent="1"/>
    </xf>
    <xf numFmtId="168" fontId="8" fillId="0" borderId="29" xfId="0" applyNumberFormat="1" applyFont="1" applyBorder="1" applyAlignment="1">
      <alignment horizontal="center"/>
    </xf>
    <xf numFmtId="168" fontId="9" fillId="0" borderId="29" xfId="0" applyNumberFormat="1" applyFont="1" applyBorder="1"/>
    <xf numFmtId="168" fontId="19" fillId="0" borderId="29" xfId="0" applyNumberFormat="1" applyFont="1" applyBorder="1" applyAlignment="1">
      <alignment horizontal="center"/>
    </xf>
    <xf numFmtId="0" fontId="0" fillId="3" borderId="29" xfId="0" applyFill="1" applyBorder="1" applyAlignment="1">
      <alignment wrapText="1"/>
    </xf>
    <xf numFmtId="0" fontId="0" fillId="3" borderId="29" xfId="0" applyFill="1" applyBorder="1"/>
    <xf numFmtId="10" fontId="9" fillId="0" borderId="0" xfId="2" applyNumberFormat="1" applyFont="1" applyAlignment="1" applyProtection="1">
      <alignment horizontal="center"/>
    </xf>
    <xf numFmtId="168" fontId="0" fillId="51" borderId="3" xfId="0" applyNumberFormat="1" applyFill="1" applyBorder="1" applyAlignment="1" applyProtection="1">
      <alignment horizontal="left"/>
      <protection locked="0"/>
    </xf>
    <xf numFmtId="201" fontId="9" fillId="0" borderId="29" xfId="0" applyNumberFormat="1" applyFont="1" applyBorder="1" applyAlignment="1">
      <alignment horizontal="center"/>
    </xf>
    <xf numFmtId="204" fontId="24" fillId="0" borderId="29" xfId="2" applyNumberFormat="1" applyFont="1" applyFill="1" applyBorder="1" applyAlignment="1" applyProtection="1">
      <alignment horizontal="center"/>
    </xf>
    <xf numFmtId="2" fontId="0" fillId="8" borderId="0" xfId="0" applyNumberFormat="1" applyFill="1" applyAlignment="1" applyProtection="1">
      <alignment horizontal="center"/>
      <protection locked="0"/>
    </xf>
    <xf numFmtId="0" fontId="7" fillId="8" borderId="0" xfId="0" applyFont="1" applyFill="1"/>
    <xf numFmtId="10" fontId="0" fillId="0" borderId="0" xfId="2" applyNumberFormat="1" applyFont="1" applyProtection="1">
      <protection locked="0"/>
    </xf>
    <xf numFmtId="212" fontId="0" fillId="0" borderId="0" xfId="2" applyNumberFormat="1" applyFont="1" applyFill="1" applyBorder="1" applyAlignment="1" applyProtection="1">
      <alignment horizontal="center"/>
      <protection locked="0"/>
    </xf>
    <xf numFmtId="212" fontId="0" fillId="0" borderId="0" xfId="0" applyNumberFormat="1" applyAlignment="1" applyProtection="1">
      <alignment horizontal="center"/>
      <protection locked="0"/>
    </xf>
    <xf numFmtId="212" fontId="7" fillId="0" borderId="0" xfId="0" applyNumberFormat="1" applyFont="1" applyAlignment="1">
      <alignment horizontal="center"/>
    </xf>
    <xf numFmtId="212" fontId="9" fillId="0" borderId="29" xfId="0" applyNumberFormat="1" applyFont="1" applyBorder="1" applyAlignment="1">
      <alignment horizontal="center"/>
    </xf>
    <xf numFmtId="212" fontId="7" fillId="41" borderId="3" xfId="0" applyNumberFormat="1" applyFont="1" applyFill="1" applyBorder="1" applyAlignment="1" applyProtection="1">
      <alignment horizontal="center"/>
      <protection locked="0"/>
    </xf>
    <xf numFmtId="212" fontId="7" fillId="0" borderId="3" xfId="0" applyNumberFormat="1" applyFont="1" applyBorder="1" applyAlignment="1" applyProtection="1">
      <alignment horizontal="center"/>
      <protection locked="0"/>
    </xf>
    <xf numFmtId="212" fontId="9" fillId="0" borderId="3" xfId="0" applyNumberFormat="1" applyFont="1" applyBorder="1" applyAlignment="1" applyProtection="1">
      <alignment horizontal="center"/>
      <protection locked="0"/>
    </xf>
    <xf numFmtId="212" fontId="7" fillId="0" borderId="0" xfId="2" applyNumberFormat="1" applyFont="1" applyFill="1" applyBorder="1" applyAlignment="1" applyProtection="1">
      <alignment horizontal="center"/>
    </xf>
    <xf numFmtId="10" fontId="0" fillId="0" borderId="0" xfId="2" applyNumberFormat="1" applyFont="1" applyBorder="1" applyAlignment="1" applyProtection="1">
      <alignment horizontal="center" vertical="center"/>
    </xf>
    <xf numFmtId="10" fontId="7" fillId="41" borderId="3" xfId="2" applyNumberFormat="1" applyFont="1" applyFill="1" applyBorder="1" applyAlignment="1" applyProtection="1">
      <alignment horizontal="center"/>
      <protection locked="0"/>
    </xf>
    <xf numFmtId="10" fontId="0" fillId="53" borderId="0" xfId="2" applyNumberFormat="1" applyFont="1" applyFill="1" applyBorder="1" applyAlignment="1" applyProtection="1">
      <alignment horizontal="center" vertical="center"/>
    </xf>
    <xf numFmtId="182" fontId="21" fillId="0" borderId="0" xfId="2" applyNumberFormat="1" applyFont="1" applyFill="1" applyBorder="1" applyAlignment="1" applyProtection="1">
      <alignment horizontal="left"/>
      <protection locked="0"/>
    </xf>
    <xf numFmtId="213" fontId="7" fillId="0" borderId="0" xfId="2" applyNumberFormat="1" applyFont="1" applyAlignment="1">
      <alignment horizontal="center"/>
    </xf>
    <xf numFmtId="43" fontId="7" fillId="0" borderId="0" xfId="0" applyNumberFormat="1" applyFont="1"/>
    <xf numFmtId="214" fontId="8" fillId="0" borderId="0" xfId="0" applyNumberFormat="1" applyFont="1" applyAlignment="1">
      <alignment horizontal="center"/>
    </xf>
    <xf numFmtId="0" fontId="75" fillId="38" borderId="2" xfId="0" applyFont="1" applyFill="1" applyBorder="1" applyAlignment="1">
      <alignment horizontal="center"/>
    </xf>
    <xf numFmtId="168" fontId="9" fillId="0" borderId="29" xfId="0" applyNumberFormat="1" applyFont="1" applyBorder="1" applyAlignment="1">
      <alignment horizontal="center" vertical="center" wrapText="1"/>
    </xf>
  </cellXfs>
  <cellStyles count="308">
    <cellStyle name=" 1" xfId="10" xr:uid="{00000000-0005-0000-0000-000000000000}"/>
    <cellStyle name=" 1 2" xfId="11" xr:uid="{00000000-0005-0000-0000-000001000000}"/>
    <cellStyle name=" 1_29(d) - Gas extensions -tariffs" xfId="12" xr:uid="{00000000-0005-0000-0000-000002000000}"/>
    <cellStyle name="_Capex" xfId="13" xr:uid="{00000000-0005-0000-0000-000003000000}"/>
    <cellStyle name="_Capex 2" xfId="14" xr:uid="{00000000-0005-0000-0000-000004000000}"/>
    <cellStyle name="_Capex_29(d) - Gas extensions -tariffs" xfId="15" xr:uid="{00000000-0005-0000-0000-000005000000}"/>
    <cellStyle name="_UED AMP 2009-14 Final 250309 Less PU" xfId="16" xr:uid="{00000000-0005-0000-0000-000006000000}"/>
    <cellStyle name="_UED AMP 2009-14 Final 250309 Less PU_1011 monthly" xfId="17" xr:uid="{00000000-0005-0000-0000-000007000000}"/>
    <cellStyle name="20% - Accent1 2" xfId="18" xr:uid="{00000000-0005-0000-0000-000008000000}"/>
    <cellStyle name="20% - Accent2 2" xfId="19" xr:uid="{00000000-0005-0000-0000-000009000000}"/>
    <cellStyle name="20% - Accent3 2" xfId="20" xr:uid="{00000000-0005-0000-0000-00000A000000}"/>
    <cellStyle name="20% - Accent4 2" xfId="21" xr:uid="{00000000-0005-0000-0000-00000B000000}"/>
    <cellStyle name="20% - Accent5 2" xfId="22" xr:uid="{00000000-0005-0000-0000-00000C000000}"/>
    <cellStyle name="20% - Accent6 2" xfId="23" xr:uid="{00000000-0005-0000-0000-00000D000000}"/>
    <cellStyle name="40% - Accent1 2" xfId="24" xr:uid="{00000000-0005-0000-0000-00000E000000}"/>
    <cellStyle name="40% - Accent2 2" xfId="25" xr:uid="{00000000-0005-0000-0000-00000F000000}"/>
    <cellStyle name="40% - Accent3 2" xfId="26" xr:uid="{00000000-0005-0000-0000-000010000000}"/>
    <cellStyle name="40% - Accent4 2" xfId="27" xr:uid="{00000000-0005-0000-0000-000011000000}"/>
    <cellStyle name="40% - Accent5 2" xfId="28" xr:uid="{00000000-0005-0000-0000-000012000000}"/>
    <cellStyle name="40% - Accent6 2" xfId="29" xr:uid="{00000000-0005-0000-0000-000013000000}"/>
    <cellStyle name="60% - Accent1 2" xfId="30" xr:uid="{00000000-0005-0000-0000-000014000000}"/>
    <cellStyle name="60% - Accent2 2" xfId="31" xr:uid="{00000000-0005-0000-0000-000015000000}"/>
    <cellStyle name="60% - Accent3 2" xfId="32" xr:uid="{00000000-0005-0000-0000-000016000000}"/>
    <cellStyle name="60% - Accent4 2" xfId="33" xr:uid="{00000000-0005-0000-0000-000017000000}"/>
    <cellStyle name="60% - Accent5 2" xfId="34" xr:uid="{00000000-0005-0000-0000-000018000000}"/>
    <cellStyle name="60% - Accent6 2" xfId="35" xr:uid="{00000000-0005-0000-0000-000019000000}"/>
    <cellStyle name="Accent1 - 20%" xfId="36" xr:uid="{00000000-0005-0000-0000-00001A000000}"/>
    <cellStyle name="Accent1 - 40%" xfId="37" xr:uid="{00000000-0005-0000-0000-00001B000000}"/>
    <cellStyle name="Accent1 - 60%" xfId="38" xr:uid="{00000000-0005-0000-0000-00001C000000}"/>
    <cellStyle name="Accent1 2" xfId="39" xr:uid="{00000000-0005-0000-0000-00001D000000}"/>
    <cellStyle name="Accent2 - 20%" xfId="40" xr:uid="{00000000-0005-0000-0000-00001E000000}"/>
    <cellStyle name="Accent2 - 40%" xfId="41" xr:uid="{00000000-0005-0000-0000-00001F000000}"/>
    <cellStyle name="Accent2 - 60%" xfId="42" xr:uid="{00000000-0005-0000-0000-000020000000}"/>
    <cellStyle name="Accent2 2" xfId="43" xr:uid="{00000000-0005-0000-0000-000021000000}"/>
    <cellStyle name="Accent3 - 20%" xfId="44" xr:uid="{00000000-0005-0000-0000-000022000000}"/>
    <cellStyle name="Accent3 - 40%" xfId="45" xr:uid="{00000000-0005-0000-0000-000023000000}"/>
    <cellStyle name="Accent3 - 60%" xfId="46" xr:uid="{00000000-0005-0000-0000-000024000000}"/>
    <cellStyle name="Accent3 2" xfId="47" xr:uid="{00000000-0005-0000-0000-000025000000}"/>
    <cellStyle name="Accent4 - 20%" xfId="48" xr:uid="{00000000-0005-0000-0000-000026000000}"/>
    <cellStyle name="Accent4 - 40%" xfId="49" xr:uid="{00000000-0005-0000-0000-000027000000}"/>
    <cellStyle name="Accent4 - 60%" xfId="50" xr:uid="{00000000-0005-0000-0000-000028000000}"/>
    <cellStyle name="Accent4 2" xfId="51" xr:uid="{00000000-0005-0000-0000-000029000000}"/>
    <cellStyle name="Accent5 - 20%" xfId="52" xr:uid="{00000000-0005-0000-0000-00002A000000}"/>
    <cellStyle name="Accent5 - 40%" xfId="53" xr:uid="{00000000-0005-0000-0000-00002B000000}"/>
    <cellStyle name="Accent5 - 60%" xfId="54" xr:uid="{00000000-0005-0000-0000-00002C000000}"/>
    <cellStyle name="Accent5 2" xfId="55" xr:uid="{00000000-0005-0000-0000-00002D000000}"/>
    <cellStyle name="Accent6 - 20%" xfId="56" xr:uid="{00000000-0005-0000-0000-00002E000000}"/>
    <cellStyle name="Accent6 - 40%" xfId="57" xr:uid="{00000000-0005-0000-0000-00002F000000}"/>
    <cellStyle name="Accent6 - 60%" xfId="58" xr:uid="{00000000-0005-0000-0000-000030000000}"/>
    <cellStyle name="Accent6 2" xfId="59" xr:uid="{00000000-0005-0000-0000-000031000000}"/>
    <cellStyle name="Agara" xfId="60" xr:uid="{00000000-0005-0000-0000-000032000000}"/>
    <cellStyle name="Assumptions Right Number" xfId="5" xr:uid="{00000000-0005-0000-0000-000033000000}"/>
    <cellStyle name="B79812_.wvu.PrintTitlest" xfId="61" xr:uid="{00000000-0005-0000-0000-000034000000}"/>
    <cellStyle name="Bad 2" xfId="62" xr:uid="{00000000-0005-0000-0000-000035000000}"/>
    <cellStyle name="Black" xfId="63" xr:uid="{00000000-0005-0000-0000-000036000000}"/>
    <cellStyle name="Blockout" xfId="64" xr:uid="{00000000-0005-0000-0000-000037000000}"/>
    <cellStyle name="Blockout 2" xfId="65" xr:uid="{00000000-0005-0000-0000-000038000000}"/>
    <cellStyle name="Blockout 2 2" xfId="269" xr:uid="{00000000-0005-0000-0000-000039000000}"/>
    <cellStyle name="Blockout 3" xfId="268" xr:uid="{00000000-0005-0000-0000-00003A000000}"/>
    <cellStyle name="Blue" xfId="66" xr:uid="{00000000-0005-0000-0000-00003B000000}"/>
    <cellStyle name="Calcs_Divider" xfId="244" xr:uid="{00000000-0005-0000-0000-00003C000000}"/>
    <cellStyle name="Calculation 2" xfId="67" xr:uid="{00000000-0005-0000-0000-00003D000000}"/>
    <cellStyle name="Check" xfId="245" xr:uid="{00000000-0005-0000-0000-00003E000000}"/>
    <cellStyle name="Check Cell 2" xfId="68" xr:uid="{00000000-0005-0000-0000-00003F000000}"/>
    <cellStyle name="Column_Heading_1" xfId="246" xr:uid="{00000000-0005-0000-0000-000040000000}"/>
    <cellStyle name="Comma" xfId="6" builtinId="3"/>
    <cellStyle name="Comma [0]7Z_87C" xfId="69" xr:uid="{00000000-0005-0000-0000-000042000000}"/>
    <cellStyle name="Comma 0" xfId="70" xr:uid="{00000000-0005-0000-0000-000043000000}"/>
    <cellStyle name="Comma 1" xfId="71" xr:uid="{00000000-0005-0000-0000-000044000000}"/>
    <cellStyle name="Comma 1 2" xfId="72" xr:uid="{00000000-0005-0000-0000-000045000000}"/>
    <cellStyle name="Comma 10" xfId="266" xr:uid="{00000000-0005-0000-0000-000046000000}"/>
    <cellStyle name="Comma 2" xfId="8" xr:uid="{00000000-0005-0000-0000-000047000000}"/>
    <cellStyle name="Comma 2 2" xfId="73" xr:uid="{00000000-0005-0000-0000-000048000000}"/>
    <cellStyle name="Comma 2 2 2" xfId="270" xr:uid="{00000000-0005-0000-0000-000049000000}"/>
    <cellStyle name="Comma 2 3" xfId="74" xr:uid="{00000000-0005-0000-0000-00004A000000}"/>
    <cellStyle name="Comma 2 3 2" xfId="75" xr:uid="{00000000-0005-0000-0000-00004B000000}"/>
    <cellStyle name="Comma 2 3 2 2" xfId="272" xr:uid="{00000000-0005-0000-0000-00004C000000}"/>
    <cellStyle name="Comma 2 3 3" xfId="271" xr:uid="{00000000-0005-0000-0000-00004D000000}"/>
    <cellStyle name="Comma 2 4" xfId="76" xr:uid="{00000000-0005-0000-0000-00004E000000}"/>
    <cellStyle name="Comma 2 4 2" xfId="273" xr:uid="{00000000-0005-0000-0000-00004F000000}"/>
    <cellStyle name="Comma 2 5" xfId="77" xr:uid="{00000000-0005-0000-0000-000050000000}"/>
    <cellStyle name="Comma 2 5 2" xfId="274" xr:uid="{00000000-0005-0000-0000-000051000000}"/>
    <cellStyle name="Comma 2 6" xfId="267" xr:uid="{00000000-0005-0000-0000-000052000000}"/>
    <cellStyle name="Comma 3" xfId="78" xr:uid="{00000000-0005-0000-0000-000053000000}"/>
    <cellStyle name="Comma 3 2" xfId="79" xr:uid="{00000000-0005-0000-0000-000054000000}"/>
    <cellStyle name="Comma 3 3" xfId="80" xr:uid="{00000000-0005-0000-0000-000055000000}"/>
    <cellStyle name="Comma 3 3 2" xfId="275" xr:uid="{00000000-0005-0000-0000-000056000000}"/>
    <cellStyle name="Comma 4" xfId="81" xr:uid="{00000000-0005-0000-0000-000057000000}"/>
    <cellStyle name="Comma 4 2" xfId="276" xr:uid="{00000000-0005-0000-0000-000058000000}"/>
    <cellStyle name="Comma 5" xfId="82" xr:uid="{00000000-0005-0000-0000-000059000000}"/>
    <cellStyle name="Comma 5 2" xfId="277" xr:uid="{00000000-0005-0000-0000-00005A000000}"/>
    <cellStyle name="Comma 6" xfId="83" xr:uid="{00000000-0005-0000-0000-00005B000000}"/>
    <cellStyle name="Comma 6 2" xfId="278" xr:uid="{00000000-0005-0000-0000-00005C000000}"/>
    <cellStyle name="Comma 7" xfId="84" xr:uid="{00000000-0005-0000-0000-00005D000000}"/>
    <cellStyle name="Comma 7 2" xfId="279" xr:uid="{00000000-0005-0000-0000-00005E000000}"/>
    <cellStyle name="Comma 8" xfId="85" xr:uid="{00000000-0005-0000-0000-00005F000000}"/>
    <cellStyle name="Comma 8 2" xfId="280" xr:uid="{00000000-0005-0000-0000-000060000000}"/>
    <cellStyle name="Comma 9" xfId="302" xr:uid="{00000000-0005-0000-0000-000061000000}"/>
    <cellStyle name="Comma0" xfId="86" xr:uid="{00000000-0005-0000-0000-000062000000}"/>
    <cellStyle name="Currency 11" xfId="87" xr:uid="{00000000-0005-0000-0000-000063000000}"/>
    <cellStyle name="Currency 11 2" xfId="88" xr:uid="{00000000-0005-0000-0000-000064000000}"/>
    <cellStyle name="Currency 11 2 2" xfId="282" xr:uid="{00000000-0005-0000-0000-000065000000}"/>
    <cellStyle name="Currency 11 3" xfId="281" xr:uid="{00000000-0005-0000-0000-000066000000}"/>
    <cellStyle name="Currency 2" xfId="89" xr:uid="{00000000-0005-0000-0000-000067000000}"/>
    <cellStyle name="Currency 2 2" xfId="90" xr:uid="{00000000-0005-0000-0000-000068000000}"/>
    <cellStyle name="Currency 2 2 2" xfId="284" xr:uid="{00000000-0005-0000-0000-000069000000}"/>
    <cellStyle name="Currency 2 3" xfId="283" xr:uid="{00000000-0005-0000-0000-00006A000000}"/>
    <cellStyle name="Currency 3" xfId="91" xr:uid="{00000000-0005-0000-0000-00006B000000}"/>
    <cellStyle name="Currency 3 2" xfId="92" xr:uid="{00000000-0005-0000-0000-00006C000000}"/>
    <cellStyle name="Currency 3 2 2" xfId="286" xr:uid="{00000000-0005-0000-0000-00006D000000}"/>
    <cellStyle name="Currency 3 3" xfId="285" xr:uid="{00000000-0005-0000-0000-00006E000000}"/>
    <cellStyle name="Currency 4" xfId="93" xr:uid="{00000000-0005-0000-0000-00006F000000}"/>
    <cellStyle name="Currency 4 2" xfId="94" xr:uid="{00000000-0005-0000-0000-000070000000}"/>
    <cellStyle name="Currency 4 2 2" xfId="288" xr:uid="{00000000-0005-0000-0000-000071000000}"/>
    <cellStyle name="Currency 4 3" xfId="287" xr:uid="{00000000-0005-0000-0000-000072000000}"/>
    <cellStyle name="Currency 5" xfId="243" xr:uid="{00000000-0005-0000-0000-000073000000}"/>
    <cellStyle name="Currency 5 2" xfId="297" xr:uid="{00000000-0005-0000-0000-000074000000}"/>
    <cellStyle name="Currency 6" xfId="300" xr:uid="{00000000-0005-0000-0000-000075000000}"/>
    <cellStyle name="D4_B8B1_005004B79812_.wvu.PrintTitlest" xfId="95" xr:uid="{00000000-0005-0000-0000-000076000000}"/>
    <cellStyle name="Date" xfId="96" xr:uid="{00000000-0005-0000-0000-000077000000}"/>
    <cellStyle name="Date 2" xfId="97" xr:uid="{00000000-0005-0000-0000-000078000000}"/>
    <cellStyle name="dms_1" xfId="265" xr:uid="{00000000-0005-0000-0000-000079000000}"/>
    <cellStyle name="Emphasis 1" xfId="98" xr:uid="{00000000-0005-0000-0000-00007A000000}"/>
    <cellStyle name="Emphasis 2" xfId="99" xr:uid="{00000000-0005-0000-0000-00007B000000}"/>
    <cellStyle name="Emphasis 3" xfId="100" xr:uid="{00000000-0005-0000-0000-00007C000000}"/>
    <cellStyle name="Empty_Cell" xfId="247" xr:uid="{00000000-0005-0000-0000-00007D000000}"/>
    <cellStyle name="Euro" xfId="101" xr:uid="{00000000-0005-0000-0000-00007E000000}"/>
    <cellStyle name="Explanatory Text 2" xfId="102" xr:uid="{00000000-0005-0000-0000-00007F000000}"/>
    <cellStyle name="Fixed" xfId="103" xr:uid="{00000000-0005-0000-0000-000080000000}"/>
    <cellStyle name="Fixed 2" xfId="104" xr:uid="{00000000-0005-0000-0000-000081000000}"/>
    <cellStyle name="Gilsans" xfId="105" xr:uid="{00000000-0005-0000-0000-000082000000}"/>
    <cellStyle name="Gilsansl" xfId="106" xr:uid="{00000000-0005-0000-0000-000083000000}"/>
    <cellStyle name="Good 2" xfId="107" xr:uid="{00000000-0005-0000-0000-000084000000}"/>
    <cellStyle name="Header1" xfId="248" xr:uid="{00000000-0005-0000-0000-000085000000}"/>
    <cellStyle name="Header2" xfId="249" xr:uid="{00000000-0005-0000-0000-000086000000}"/>
    <cellStyle name="Header3" xfId="250" xr:uid="{00000000-0005-0000-0000-000087000000}"/>
    <cellStyle name="Header4" xfId="251" xr:uid="{00000000-0005-0000-0000-000088000000}"/>
    <cellStyle name="Header5" xfId="252" xr:uid="{00000000-0005-0000-0000-000089000000}"/>
    <cellStyle name="Heading 1 2" xfId="108" xr:uid="{00000000-0005-0000-0000-00008A000000}"/>
    <cellStyle name="Heading 1 2 2" xfId="109" xr:uid="{00000000-0005-0000-0000-00008B000000}"/>
    <cellStyle name="Heading 1 3" xfId="110" xr:uid="{00000000-0005-0000-0000-00008C000000}"/>
    <cellStyle name="Heading 2 2" xfId="111" xr:uid="{00000000-0005-0000-0000-00008D000000}"/>
    <cellStyle name="Heading 2 2 2" xfId="112" xr:uid="{00000000-0005-0000-0000-00008E000000}"/>
    <cellStyle name="Heading 2 3" xfId="113" xr:uid="{00000000-0005-0000-0000-00008F000000}"/>
    <cellStyle name="Heading 3 2" xfId="114" xr:uid="{00000000-0005-0000-0000-000090000000}"/>
    <cellStyle name="Heading 3 2 2" xfId="115" xr:uid="{00000000-0005-0000-0000-000091000000}"/>
    <cellStyle name="Heading 3 3" xfId="116" xr:uid="{00000000-0005-0000-0000-000092000000}"/>
    <cellStyle name="Heading 4 2" xfId="117" xr:uid="{00000000-0005-0000-0000-000093000000}"/>
    <cellStyle name="Heading 4 2 2" xfId="118" xr:uid="{00000000-0005-0000-0000-000094000000}"/>
    <cellStyle name="Heading 4 3" xfId="119" xr:uid="{00000000-0005-0000-0000-000095000000}"/>
    <cellStyle name="Heading 4 Output" xfId="307" xr:uid="{A6728698-A652-40EC-B038-0B87E41A69E1}"/>
    <cellStyle name="Heading(4)" xfId="120" xr:uid="{00000000-0005-0000-0000-000096000000}"/>
    <cellStyle name="Hyperlink" xfId="3" builtinId="8"/>
    <cellStyle name="Hyperlink 2" xfId="121" xr:uid="{00000000-0005-0000-0000-000098000000}"/>
    <cellStyle name="Hyperlink Arrow" xfId="122" xr:uid="{00000000-0005-0000-0000-000099000000}"/>
    <cellStyle name="Hyperlink Text" xfId="123" xr:uid="{00000000-0005-0000-0000-00009A000000}"/>
    <cellStyle name="Input 2" xfId="124" xr:uid="{00000000-0005-0000-0000-00009B000000}"/>
    <cellStyle name="Input|Date" xfId="1" xr:uid="{00000000-0005-0000-0000-00009C000000}"/>
    <cellStyle name="Input1" xfId="125" xr:uid="{00000000-0005-0000-0000-00009D000000}"/>
    <cellStyle name="Input1 2" xfId="126" xr:uid="{00000000-0005-0000-0000-00009E000000}"/>
    <cellStyle name="Input1 2 2" xfId="290" xr:uid="{00000000-0005-0000-0000-00009F000000}"/>
    <cellStyle name="Input1 3" xfId="289" xr:uid="{00000000-0005-0000-0000-0000A0000000}"/>
    <cellStyle name="Input2" xfId="127" xr:uid="{00000000-0005-0000-0000-0000A1000000}"/>
    <cellStyle name="Input2 2" xfId="128" xr:uid="{00000000-0005-0000-0000-0000A2000000}"/>
    <cellStyle name="Input3" xfId="129" xr:uid="{00000000-0005-0000-0000-0000A3000000}"/>
    <cellStyle name="Input3 2" xfId="130" xr:uid="{00000000-0005-0000-0000-0000A4000000}"/>
    <cellStyle name="Input3 2 2" xfId="292" xr:uid="{00000000-0005-0000-0000-0000A5000000}"/>
    <cellStyle name="Input3 3" xfId="291" xr:uid="{00000000-0005-0000-0000-0000A6000000}"/>
    <cellStyle name="Inputs_Divider" xfId="253" xr:uid="{00000000-0005-0000-0000-0000A7000000}"/>
    <cellStyle name="InSheet" xfId="254" xr:uid="{00000000-0005-0000-0000-0000A8000000}"/>
    <cellStyle name="K_Number" xfId="304" xr:uid="{00000000-0005-0000-0000-0000A9000000}"/>
    <cellStyle name="Lines" xfId="131" xr:uid="{00000000-0005-0000-0000-0000AA000000}"/>
    <cellStyle name="Linked Cell 2" xfId="132" xr:uid="{00000000-0005-0000-0000-0000AB000000}"/>
    <cellStyle name="Mine" xfId="133" xr:uid="{00000000-0005-0000-0000-0000AC000000}"/>
    <cellStyle name="Model Name" xfId="134" xr:uid="{00000000-0005-0000-0000-0000AD000000}"/>
    <cellStyle name="Neutral 2" xfId="135" xr:uid="{00000000-0005-0000-0000-0000AE000000}"/>
    <cellStyle name="Normal" xfId="0" builtinId="0"/>
    <cellStyle name="Normal - Style1" xfId="136" xr:uid="{00000000-0005-0000-0000-0000B0000000}"/>
    <cellStyle name="Normal 10" xfId="241" xr:uid="{00000000-0005-0000-0000-0000B1000000}"/>
    <cellStyle name="Normal 10 2" xfId="295" xr:uid="{00000000-0005-0000-0000-0000B2000000}"/>
    <cellStyle name="Normal 10 3" xfId="305" xr:uid="{8AEA0D15-5C51-43D8-B1A9-559B282927D3}"/>
    <cellStyle name="Normal 11" xfId="264" xr:uid="{00000000-0005-0000-0000-0000B3000000}"/>
    <cellStyle name="Normal 11 2" xfId="298" xr:uid="{00000000-0005-0000-0000-0000B4000000}"/>
    <cellStyle name="Normal 12" xfId="301" xr:uid="{00000000-0005-0000-0000-0000B5000000}"/>
    <cellStyle name="Normal 13" xfId="137" xr:uid="{00000000-0005-0000-0000-0000B6000000}"/>
    <cellStyle name="Normal 13 2" xfId="7" xr:uid="{00000000-0005-0000-0000-0000B7000000}"/>
    <cellStyle name="Normal 13_29(d) - Gas extensions -tariffs" xfId="138" xr:uid="{00000000-0005-0000-0000-0000B8000000}"/>
    <cellStyle name="Normal 14" xfId="306" xr:uid="{0E80C3E8-31E4-4FB2-896F-58D9F205C7EF}"/>
    <cellStyle name="Normal 15" xfId="139" xr:uid="{00000000-0005-0000-0000-0000B9000000}"/>
    <cellStyle name="Normal 16" xfId="140" xr:uid="{00000000-0005-0000-0000-0000BA000000}"/>
    <cellStyle name="Normal 2" xfId="141" xr:uid="{00000000-0005-0000-0000-0000BB000000}"/>
    <cellStyle name="Normal 2 2" xfId="142" xr:uid="{00000000-0005-0000-0000-0000BC000000}"/>
    <cellStyle name="Normal 2 2 2" xfId="143" xr:uid="{00000000-0005-0000-0000-0000BD000000}"/>
    <cellStyle name="Normal 2 3" xfId="144" xr:uid="{00000000-0005-0000-0000-0000BE000000}"/>
    <cellStyle name="Normal 2 3 2" xfId="145" xr:uid="{00000000-0005-0000-0000-0000BF000000}"/>
    <cellStyle name="Normal 2 3_29(d) - Gas extensions -tariffs" xfId="146" xr:uid="{00000000-0005-0000-0000-0000C0000000}"/>
    <cellStyle name="Normal 2 4" xfId="147" xr:uid="{00000000-0005-0000-0000-0000C1000000}"/>
    <cellStyle name="Normal 2 5" xfId="148" xr:uid="{00000000-0005-0000-0000-0000C2000000}"/>
    <cellStyle name="Normal 2_29(d) - Gas extensions -tariffs" xfId="149" xr:uid="{00000000-0005-0000-0000-0000C3000000}"/>
    <cellStyle name="Normal 3" xfId="150" xr:uid="{00000000-0005-0000-0000-0000C4000000}"/>
    <cellStyle name="Normal 3 2" xfId="151" xr:uid="{00000000-0005-0000-0000-0000C5000000}"/>
    <cellStyle name="Normal 3_29(d) - Gas extensions -tariffs" xfId="152" xr:uid="{00000000-0005-0000-0000-0000C6000000}"/>
    <cellStyle name="Normal 38" xfId="153" xr:uid="{00000000-0005-0000-0000-0000C7000000}"/>
    <cellStyle name="Normal 38 2" xfId="154" xr:uid="{00000000-0005-0000-0000-0000C8000000}"/>
    <cellStyle name="Normal 38_29(d) - Gas extensions -tariffs" xfId="155" xr:uid="{00000000-0005-0000-0000-0000C9000000}"/>
    <cellStyle name="Normal 4" xfId="156" xr:uid="{00000000-0005-0000-0000-0000CA000000}"/>
    <cellStyle name="Normal 4 2" xfId="157" xr:uid="{00000000-0005-0000-0000-0000CB000000}"/>
    <cellStyle name="Normal 4 3" xfId="158" xr:uid="{00000000-0005-0000-0000-0000CC000000}"/>
    <cellStyle name="Normal 4 3 2" xfId="293" xr:uid="{00000000-0005-0000-0000-0000CD000000}"/>
    <cellStyle name="Normal 4_29(d) - Gas extensions -tariffs" xfId="159" xr:uid="{00000000-0005-0000-0000-0000CE000000}"/>
    <cellStyle name="Normal 40" xfId="160" xr:uid="{00000000-0005-0000-0000-0000CF000000}"/>
    <cellStyle name="Normal 40 2" xfId="161" xr:uid="{00000000-0005-0000-0000-0000D0000000}"/>
    <cellStyle name="Normal 40_29(d) - Gas extensions -tariffs" xfId="162" xr:uid="{00000000-0005-0000-0000-0000D1000000}"/>
    <cellStyle name="Normal 42" xfId="303" xr:uid="{00000000-0005-0000-0000-0000D2000000}"/>
    <cellStyle name="Normal 5" xfId="163" xr:uid="{00000000-0005-0000-0000-0000D3000000}"/>
    <cellStyle name="Normal 5 2" xfId="164" xr:uid="{00000000-0005-0000-0000-0000D4000000}"/>
    <cellStyle name="Normal 6" xfId="165" xr:uid="{00000000-0005-0000-0000-0000D5000000}"/>
    <cellStyle name="Normal 6 2" xfId="166" xr:uid="{00000000-0005-0000-0000-0000D6000000}"/>
    <cellStyle name="Normal 7" xfId="9" xr:uid="{00000000-0005-0000-0000-0000D7000000}"/>
    <cellStyle name="Normal 7 2" xfId="167" xr:uid="{00000000-0005-0000-0000-0000D8000000}"/>
    <cellStyle name="Normal 7 2 2" xfId="294" xr:uid="{00000000-0005-0000-0000-0000D9000000}"/>
    <cellStyle name="Normal 8" xfId="168" xr:uid="{00000000-0005-0000-0000-0000DA000000}"/>
    <cellStyle name="Normal 9" xfId="169" xr:uid="{00000000-0005-0000-0000-0000DB000000}"/>
    <cellStyle name="Note 2" xfId="170" xr:uid="{00000000-0005-0000-0000-0000DC000000}"/>
    <cellStyle name="OffSheet" xfId="255" xr:uid="{00000000-0005-0000-0000-0000DD000000}"/>
    <cellStyle name="Output 2" xfId="171" xr:uid="{00000000-0005-0000-0000-0000DE000000}"/>
    <cellStyle name="Percent" xfId="2" builtinId="5"/>
    <cellStyle name="Percent [2]" xfId="172" xr:uid="{00000000-0005-0000-0000-0000E0000000}"/>
    <cellStyle name="Percent [2] 2" xfId="173" xr:uid="{00000000-0005-0000-0000-0000E1000000}"/>
    <cellStyle name="Percent [2]_29(d) - Gas extensions -tariffs" xfId="174" xr:uid="{00000000-0005-0000-0000-0000E2000000}"/>
    <cellStyle name="Percent 2" xfId="4" xr:uid="{00000000-0005-0000-0000-0000E3000000}"/>
    <cellStyle name="Percent 2 2" xfId="175" xr:uid="{00000000-0005-0000-0000-0000E4000000}"/>
    <cellStyle name="Percent 3" xfId="176" xr:uid="{00000000-0005-0000-0000-0000E5000000}"/>
    <cellStyle name="Percent 3 2" xfId="177" xr:uid="{00000000-0005-0000-0000-0000E6000000}"/>
    <cellStyle name="Percent 4" xfId="178" xr:uid="{00000000-0005-0000-0000-0000E7000000}"/>
    <cellStyle name="Percent 5" xfId="242" xr:uid="{00000000-0005-0000-0000-0000E8000000}"/>
    <cellStyle name="Percent 5 2" xfId="296" xr:uid="{00000000-0005-0000-0000-0000E9000000}"/>
    <cellStyle name="Percent 6" xfId="299" xr:uid="{00000000-0005-0000-0000-0000EA000000}"/>
    <cellStyle name="Percent 7" xfId="179" xr:uid="{00000000-0005-0000-0000-0000EB000000}"/>
    <cellStyle name="Percentage" xfId="180" xr:uid="{00000000-0005-0000-0000-0000EC000000}"/>
    <cellStyle name="Period Title" xfId="181" xr:uid="{00000000-0005-0000-0000-0000ED000000}"/>
    <cellStyle name="PSChar" xfId="182" xr:uid="{00000000-0005-0000-0000-0000EE000000}"/>
    <cellStyle name="PSDate" xfId="183" xr:uid="{00000000-0005-0000-0000-0000EF000000}"/>
    <cellStyle name="PSDec" xfId="184" xr:uid="{00000000-0005-0000-0000-0000F0000000}"/>
    <cellStyle name="PSDetail" xfId="185" xr:uid="{00000000-0005-0000-0000-0000F1000000}"/>
    <cellStyle name="PSHeading" xfId="186" xr:uid="{00000000-0005-0000-0000-0000F2000000}"/>
    <cellStyle name="PSInt" xfId="187" xr:uid="{00000000-0005-0000-0000-0000F3000000}"/>
    <cellStyle name="PSSpacer" xfId="188" xr:uid="{00000000-0005-0000-0000-0000F4000000}"/>
    <cellStyle name="Ratio" xfId="189" xr:uid="{00000000-0005-0000-0000-0000F5000000}"/>
    <cellStyle name="Ratio 2" xfId="190" xr:uid="{00000000-0005-0000-0000-0000F6000000}"/>
    <cellStyle name="Ratio_29(d) - Gas extensions -tariffs" xfId="191" xr:uid="{00000000-0005-0000-0000-0000F7000000}"/>
    <cellStyle name="Right Date" xfId="192" xr:uid="{00000000-0005-0000-0000-0000F8000000}"/>
    <cellStyle name="Right Number" xfId="193" xr:uid="{00000000-0005-0000-0000-0000F9000000}"/>
    <cellStyle name="Right Year" xfId="194" xr:uid="{00000000-0005-0000-0000-0000FA000000}"/>
    <cellStyle name="SAPError" xfId="195" xr:uid="{00000000-0005-0000-0000-0000FB000000}"/>
    <cellStyle name="SAPError 2" xfId="196" xr:uid="{00000000-0005-0000-0000-0000FC000000}"/>
    <cellStyle name="SAPKey" xfId="197" xr:uid="{00000000-0005-0000-0000-0000FD000000}"/>
    <cellStyle name="SAPKey 2" xfId="198" xr:uid="{00000000-0005-0000-0000-0000FE000000}"/>
    <cellStyle name="SAPLocked" xfId="199" xr:uid="{00000000-0005-0000-0000-0000FF000000}"/>
    <cellStyle name="SAPLocked 2" xfId="200" xr:uid="{00000000-0005-0000-0000-000000010000}"/>
    <cellStyle name="SAPOutput" xfId="201" xr:uid="{00000000-0005-0000-0000-000001010000}"/>
    <cellStyle name="SAPOutput 2" xfId="202" xr:uid="{00000000-0005-0000-0000-000002010000}"/>
    <cellStyle name="SAPSpace" xfId="203" xr:uid="{00000000-0005-0000-0000-000003010000}"/>
    <cellStyle name="SAPSpace 2" xfId="204" xr:uid="{00000000-0005-0000-0000-000004010000}"/>
    <cellStyle name="SAPText" xfId="205" xr:uid="{00000000-0005-0000-0000-000005010000}"/>
    <cellStyle name="SAPText 2" xfId="206" xr:uid="{00000000-0005-0000-0000-000006010000}"/>
    <cellStyle name="SAPUnLocked" xfId="207" xr:uid="{00000000-0005-0000-0000-000007010000}"/>
    <cellStyle name="SAPUnLocked 2" xfId="208" xr:uid="{00000000-0005-0000-0000-000008010000}"/>
    <cellStyle name="Sheet Title" xfId="209" xr:uid="{00000000-0005-0000-0000-000009010000}"/>
    <cellStyle name="SheetHeader1" xfId="256" xr:uid="{00000000-0005-0000-0000-00000A010000}"/>
    <cellStyle name="SheetHeader2" xfId="257" xr:uid="{00000000-0005-0000-0000-00000B010000}"/>
    <cellStyle name="SheetHeader3" xfId="258" xr:uid="{00000000-0005-0000-0000-00000C010000}"/>
    <cellStyle name="Style 1" xfId="210" xr:uid="{00000000-0005-0000-0000-00000D010000}"/>
    <cellStyle name="Style 1 2" xfId="211" xr:uid="{00000000-0005-0000-0000-00000E010000}"/>
    <cellStyle name="Style 1_29(d) - Gas extensions -tariffs" xfId="212" xr:uid="{00000000-0005-0000-0000-00000F010000}"/>
    <cellStyle name="Style2" xfId="213" xr:uid="{00000000-0005-0000-0000-000010010000}"/>
    <cellStyle name="Style3" xfId="214" xr:uid="{00000000-0005-0000-0000-000011010000}"/>
    <cellStyle name="Style4" xfId="215" xr:uid="{00000000-0005-0000-0000-000012010000}"/>
    <cellStyle name="Style4 2" xfId="216" xr:uid="{00000000-0005-0000-0000-000013010000}"/>
    <cellStyle name="Style4_29(d) - Gas extensions -tariffs" xfId="217" xr:uid="{00000000-0005-0000-0000-000014010000}"/>
    <cellStyle name="Style5" xfId="218" xr:uid="{00000000-0005-0000-0000-000015010000}"/>
    <cellStyle name="Style5 2" xfId="219" xr:uid="{00000000-0005-0000-0000-000016010000}"/>
    <cellStyle name="Style5_29(d) - Gas extensions -tariffs" xfId="220" xr:uid="{00000000-0005-0000-0000-000017010000}"/>
    <cellStyle name="Table Head Green" xfId="221" xr:uid="{00000000-0005-0000-0000-000018010000}"/>
    <cellStyle name="Table Head_pldt" xfId="222" xr:uid="{00000000-0005-0000-0000-000019010000}"/>
    <cellStyle name="Table Source" xfId="223" xr:uid="{00000000-0005-0000-0000-00001A010000}"/>
    <cellStyle name="Table Units" xfId="224" xr:uid="{00000000-0005-0000-0000-00001B010000}"/>
    <cellStyle name="Table_Heading" xfId="259" xr:uid="{00000000-0005-0000-0000-00001C010000}"/>
    <cellStyle name="Technical_Input" xfId="260" xr:uid="{00000000-0005-0000-0000-00001D010000}"/>
    <cellStyle name="Text" xfId="225" xr:uid="{00000000-0005-0000-0000-00001E010000}"/>
    <cellStyle name="Text 2" xfId="226" xr:uid="{00000000-0005-0000-0000-00001F010000}"/>
    <cellStyle name="Text 3" xfId="227" xr:uid="{00000000-0005-0000-0000-000020010000}"/>
    <cellStyle name="Text Head 1" xfId="228" xr:uid="{00000000-0005-0000-0000-000021010000}"/>
    <cellStyle name="Text Head 2" xfId="229" xr:uid="{00000000-0005-0000-0000-000022010000}"/>
    <cellStyle name="Text Indent 2" xfId="230" xr:uid="{00000000-0005-0000-0000-000023010000}"/>
    <cellStyle name="Theirs" xfId="231" xr:uid="{00000000-0005-0000-0000-000024010000}"/>
    <cellStyle name="Title 2" xfId="232" xr:uid="{00000000-0005-0000-0000-000025010000}"/>
    <cellStyle name="TOC 1" xfId="233" xr:uid="{00000000-0005-0000-0000-000026010000}"/>
    <cellStyle name="TOC 2" xfId="234" xr:uid="{00000000-0005-0000-0000-000027010000}"/>
    <cellStyle name="TOC 3" xfId="235" xr:uid="{00000000-0005-0000-0000-000028010000}"/>
    <cellStyle name="Total 2" xfId="236" xr:uid="{00000000-0005-0000-0000-000029010000}"/>
    <cellStyle name="Totals" xfId="261" xr:uid="{00000000-0005-0000-0000-00002A010000}"/>
    <cellStyle name="unit" xfId="262" xr:uid="{00000000-0005-0000-0000-00002B010000}"/>
    <cellStyle name="User_Input" xfId="263" xr:uid="{00000000-0005-0000-0000-00002C010000}"/>
    <cellStyle name="Warning Text 2" xfId="237" xr:uid="{00000000-0005-0000-0000-00002D010000}"/>
    <cellStyle name="year" xfId="238" xr:uid="{00000000-0005-0000-0000-00002E010000}"/>
    <cellStyle name="year 2" xfId="239" xr:uid="{00000000-0005-0000-0000-00002F010000}"/>
    <cellStyle name="year_29(d) - Gas extensions -tariffs" xfId="240" xr:uid="{00000000-0005-0000-0000-000030010000}"/>
  </cellStyles>
  <dxfs count="16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rgb="FFCCFFCC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strike val="0"/>
        <color theme="0"/>
      </font>
    </dxf>
    <dxf>
      <font>
        <strike val="0"/>
        <color rgb="FFCCFFCC"/>
      </font>
    </dxf>
    <dxf>
      <border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</dxf>
    <dxf>
      <font>
        <strike val="0"/>
        <color theme="0"/>
      </font>
    </dxf>
    <dxf>
      <border>
        <top style="thin">
          <color auto="1"/>
        </top>
        <vertical/>
        <horizontal/>
      </border>
    </dxf>
    <dxf>
      <font>
        <strike val="0"/>
        <color theme="0"/>
      </font>
    </dxf>
    <dxf>
      <border>
        <bottom style="thin">
          <color auto="1"/>
        </bottom>
        <vertical/>
        <horizontal/>
      </border>
    </dxf>
    <dxf>
      <font>
        <strike val="0"/>
        <color theme="0"/>
      </font>
    </dxf>
    <dxf>
      <border>
        <top style="thin">
          <color auto="1"/>
        </top>
        <vertical/>
        <horizontal/>
      </border>
    </dxf>
    <dxf>
      <font>
        <strike val="0"/>
        <color theme="0"/>
      </font>
    </dxf>
    <dxf>
      <font>
        <strike val="0"/>
        <color theme="0"/>
      </font>
    </dxf>
    <dxf>
      <border>
        <top style="thin">
          <color auto="1"/>
        </top>
        <vertical/>
        <horizontal/>
      </border>
    </dxf>
    <dxf>
      <font>
        <strike val="0"/>
        <color theme="0"/>
      </font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strike val="0"/>
        <color theme="0"/>
      </font>
    </dxf>
    <dxf>
      <border>
        <bottom style="thin">
          <color auto="1"/>
        </bottom>
        <vertical/>
        <horizontal/>
      </border>
    </dxf>
    <dxf>
      <font>
        <strike val="0"/>
        <color theme="0"/>
      </font>
    </dxf>
    <dxf>
      <border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strike val="0"/>
        <color theme="0"/>
      </font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strike val="0"/>
        <color theme="0"/>
      </font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strike val="0"/>
        <color theme="0"/>
      </font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strike val="0"/>
        <color theme="0"/>
      </font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top style="thin">
          <color auto="1"/>
        </top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strike val="0"/>
      </font>
      <fill>
        <patternFill>
          <bgColor rgb="FFFFFF99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strike val="0"/>
        <color theme="0"/>
      </font>
    </dxf>
    <dxf>
      <border>
        <top style="thin">
          <color auto="1"/>
        </top>
        <vertical/>
        <horizontal/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strike val="0"/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theme="0"/>
      </font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bottom style="thin">
          <color auto="1"/>
        </bottom>
        <vertical/>
        <horizontal/>
      </border>
    </dxf>
    <dxf>
      <font>
        <color theme="0"/>
      </font>
    </dxf>
    <dxf>
      <font>
        <color theme="0"/>
      </font>
    </dxf>
    <dxf>
      <font>
        <strike val="0"/>
      </font>
      <numFmt numFmtId="1" formatCode="0"/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99"/>
      <color rgb="FFDAEEF3"/>
      <color rgb="FFFFCCFF"/>
      <color rgb="FFFFFFCC"/>
      <color rgb="FFDBE5F1"/>
      <color rgb="FF006100"/>
      <color rgb="FFC6EFCE"/>
      <color rgb="FF9C000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t%207%20-%20NTESMO%20-%20Expenditure%20Model%20-%202028-32%20-%20IP%20-%20Publi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t%208%20-%20NTESMO%20-%20Forecast%20Step%20Changes%20-%202028-32%20-%20IP%20-%20Publi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t%209%20-%20NTESMO%20-%20Opex%20Base%20and%20OH%20-%202028-32%20-%20IP%20-%20Publ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Lists"/>
      <sheetName val="Checks"/>
      <sheetName val="Input_Rates"/>
      <sheetName val="Input_BaseYear"/>
      <sheetName val="FY25 Base Year Prof Fees Adj"/>
      <sheetName val="FY25 Prof.Fee. PSE."/>
      <sheetName val="FY25 Prof. Fee. Not PSE"/>
      <sheetName val="Input_BaseYearAdjustments"/>
      <sheetName val="Input_StepChanges_Real"/>
      <sheetName val="Input_StepChanges"/>
      <sheetName val="Input_Projects_Real"/>
      <sheetName val="Input_Projects"/>
      <sheetName val="Input_CorporateCapex_Real"/>
      <sheetName val="Input_CorporateCapex"/>
      <sheetName val="Input_HistoricCapex"/>
      <sheetName val="Calc_BaseYear"/>
      <sheetName val="Calc_Step"/>
      <sheetName val="(Re) Calc_CorporateOverheads"/>
      <sheetName val="Calc_Projects"/>
      <sheetName val="Calc_Cost_pass_through"/>
      <sheetName val="Output_OpexBase"/>
      <sheetName val="Output_Step"/>
      <sheetName val="(Re) Output_Overheads"/>
      <sheetName val="Output_Projects"/>
      <sheetName val="Output_HistoricCapex"/>
      <sheetName val="Output_Cost_pass_through"/>
    </sheetNames>
    <sheetDataSet>
      <sheetData sheetId="0"/>
      <sheetData sheetId="1"/>
      <sheetData sheetId="2"/>
      <sheetData sheetId="3">
        <row r="30">
          <cell r="K30">
            <v>3.8145100972326373E-2</v>
          </cell>
          <cell r="L30">
            <v>2.0893371757924939E-2</v>
          </cell>
          <cell r="M30">
            <v>3.6999999999999998E-2</v>
          </cell>
          <cell r="N30">
            <v>2.7E-2</v>
          </cell>
        </row>
        <row r="37">
          <cell r="D37" t="str">
            <v>Wage Price Index</v>
          </cell>
          <cell r="J37">
            <v>1.0999999999999999E-2</v>
          </cell>
          <cell r="K37">
            <v>8.0000000000000002E-3</v>
          </cell>
          <cell r="L37">
            <v>8.9999999999999993E-3</v>
          </cell>
          <cell r="M37">
            <v>8.9999999999999993E-3</v>
          </cell>
          <cell r="N37">
            <v>0.01</v>
          </cell>
          <cell r="O37">
            <v>1.0999999999999999E-2</v>
          </cell>
          <cell r="P37">
            <v>1.0999999999999999E-2</v>
          </cell>
        </row>
        <row r="38">
          <cell r="D38" t="str">
            <v>[Placeholder]</v>
          </cell>
          <cell r="J38"/>
          <cell r="K38"/>
          <cell r="L38"/>
          <cell r="M38"/>
          <cell r="N38"/>
          <cell r="O38"/>
          <cell r="P38"/>
        </row>
        <row r="39">
          <cell r="D39" t="str">
            <v>[Placeholder]</v>
          </cell>
          <cell r="J39"/>
          <cell r="K39"/>
          <cell r="L39"/>
          <cell r="M39"/>
          <cell r="N39"/>
          <cell r="O39"/>
          <cell r="P39"/>
        </row>
        <row r="40">
          <cell r="D40" t="str">
            <v>[Placeholder]</v>
          </cell>
          <cell r="J40"/>
          <cell r="K40"/>
          <cell r="L40"/>
          <cell r="M40"/>
          <cell r="N40"/>
          <cell r="O40"/>
          <cell r="P40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TOC"/>
      <sheetName val="Checks"/>
      <sheetName val="Input_CPI"/>
      <sheetName val="Input_Step"/>
      <sheetName val="Calc_Escalation"/>
      <sheetName val="Output_Step"/>
      <sheetName val="Lookup"/>
    </sheetNames>
    <sheetDataSet>
      <sheetData sheetId="0"/>
      <sheetData sheetId="1"/>
      <sheetData sheetId="2"/>
      <sheetData sheetId="3"/>
      <sheetData sheetId="4"/>
      <sheetData sheetId="5"/>
      <sheetData sheetId="6">
        <row r="21">
          <cell r="D21" t="str">
            <v>Market Operations - Personnel Costs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 t="str">
            <v>Market Operations - Professional Fees</v>
          </cell>
          <cell r="J22">
            <v>0.30311780458794113</v>
          </cell>
          <cell r="K22">
            <v>0.30311780458794119</v>
          </cell>
          <cell r="L22">
            <v>0.30311780458794113</v>
          </cell>
          <cell r="M22">
            <v>0.30311780458794108</v>
          </cell>
          <cell r="N22">
            <v>0.30311780458794119</v>
          </cell>
        </row>
        <row r="23">
          <cell r="D23" t="str">
            <v>Market Operations - Residual Costs</v>
          </cell>
          <cell r="J23">
            <v>0.11114319501557841</v>
          </cell>
          <cell r="K23">
            <v>0.11114319501557843</v>
          </cell>
          <cell r="L23">
            <v>0.11114319501557843</v>
          </cell>
          <cell r="M23">
            <v>0.1111431950155784</v>
          </cell>
          <cell r="N23">
            <v>0.11114319501557843</v>
          </cell>
        </row>
        <row r="24">
          <cell r="D24" t="str">
            <v>Market Operations - Corporate Overheads</v>
          </cell>
          <cell r="J24">
            <v>-0.21800187984009509</v>
          </cell>
          <cell r="K24">
            <v>-0.21800187984009511</v>
          </cell>
          <cell r="L24">
            <v>-0.21800187984009514</v>
          </cell>
          <cell r="M24">
            <v>-0.21800187984009506</v>
          </cell>
          <cell r="N24">
            <v>-0.21800187984009511</v>
          </cell>
        </row>
        <row r="25">
          <cell r="D25" t="str">
            <v>NTEM Development - Personnel Costs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D26" t="str">
            <v>NTEM Development - Professional Fees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D27" t="str">
            <v>NTEM Development - Residual Costs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D28" t="str">
            <v>NTEM Development - Corporate Overheads</v>
          </cell>
          <cell r="J28">
            <v>-4.0754281706265306E-2</v>
          </cell>
          <cell r="K28">
            <v>-4.0754281706265313E-2</v>
          </cell>
          <cell r="L28">
            <v>-4.0754281706265313E-2</v>
          </cell>
          <cell r="M28">
            <v>-4.0754281706265306E-2</v>
          </cell>
          <cell r="N28">
            <v>-4.0754281706265313E-2</v>
          </cell>
        </row>
        <row r="29">
          <cell r="D29" t="str">
            <v>Operations Planning - Personnel Costs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D30" t="str">
            <v>Operations Planning - Professional Fees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D31" t="str">
            <v>Operations Planning - Residual Costs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D32" t="str">
            <v>Operations Planning - Corporate Overheads</v>
          </cell>
          <cell r="J32">
            <v>-0.1905840084179648</v>
          </cell>
          <cell r="K32">
            <v>-0.1905840084179648</v>
          </cell>
          <cell r="L32">
            <v>-0.19058400841796483</v>
          </cell>
          <cell r="M32">
            <v>-0.19058400841796477</v>
          </cell>
          <cell r="N32">
            <v>-0.19058400841796483</v>
          </cell>
        </row>
        <row r="33">
          <cell r="D33" t="str">
            <v>Power System Evolution - Personnel Costs</v>
          </cell>
          <cell r="J33">
            <v>2.6502391930835736</v>
          </cell>
          <cell r="K33">
            <v>2.2594977127403699</v>
          </cell>
          <cell r="L33">
            <v>2.2485769252076677</v>
          </cell>
          <cell r="M33">
            <v>2.2474087334758956</v>
          </cell>
          <cell r="N33">
            <v>2.2474087334758965</v>
          </cell>
        </row>
        <row r="34">
          <cell r="D34" t="str">
            <v>Power System Evolution - Professional Fees</v>
          </cell>
          <cell r="J34">
            <v>2.1771335275260673</v>
          </cell>
          <cell r="K34">
            <v>1.6214175524481755</v>
          </cell>
          <cell r="L34">
            <v>1.8942235765773228</v>
          </cell>
          <cell r="M34">
            <v>1.9952628447733027</v>
          </cell>
          <cell r="N34">
            <v>1.8942235765773228</v>
          </cell>
        </row>
        <row r="35">
          <cell r="D35" t="str">
            <v>Power System Evolution - Residual Costs</v>
          </cell>
          <cell r="J35">
            <v>2.4502022537525239</v>
          </cell>
          <cell r="K35">
            <v>3.2686203261399656</v>
          </cell>
          <cell r="L35">
            <v>3.268620326139966</v>
          </cell>
          <cell r="M35">
            <v>3.2686203261399647</v>
          </cell>
          <cell r="N35">
            <v>3.2686203261399651</v>
          </cell>
        </row>
        <row r="36">
          <cell r="D36" t="str">
            <v>Power System Evolution - Corporate Overheads</v>
          </cell>
          <cell r="J36">
            <v>-0.11045378908507889</v>
          </cell>
          <cell r="K36">
            <v>-0.1104537890850789</v>
          </cell>
          <cell r="L36">
            <v>-0.11045378908507889</v>
          </cell>
          <cell r="M36">
            <v>-0.11045378908507889</v>
          </cell>
          <cell r="N36">
            <v>-0.11045378908507889</v>
          </cell>
        </row>
        <row r="37">
          <cell r="D37" t="str">
            <v>Real Time Operations - Personnel Costs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D38" t="str">
            <v>Real Time Operations - Professional Fees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D39" t="str">
            <v>Real Time Operations - Residual Costs</v>
          </cell>
          <cell r="J39">
            <v>1.5357968765789018</v>
          </cell>
          <cell r="K39">
            <v>1.5357968765789018</v>
          </cell>
          <cell r="L39">
            <v>1.5357968765789021</v>
          </cell>
          <cell r="M39">
            <v>1.5357968765789016</v>
          </cell>
          <cell r="N39">
            <v>1.5357968765789018</v>
          </cell>
        </row>
        <row r="40">
          <cell r="D40" t="str">
            <v>Real Time Operations - Corporate Overheads</v>
          </cell>
          <cell r="J40">
            <v>-0.44080933768760217</v>
          </cell>
          <cell r="K40">
            <v>-0.44080933768760222</v>
          </cell>
          <cell r="L40">
            <v>-0.44080933768760217</v>
          </cell>
          <cell r="M40">
            <v>-0.44080933768760217</v>
          </cell>
          <cell r="N40">
            <v>-0.44080933768760222</v>
          </cell>
        </row>
        <row r="42">
          <cell r="J42">
            <v>8.2270295538075811</v>
          </cell>
          <cell r="K42">
            <v>8.0989901707739271</v>
          </cell>
          <cell r="L42">
            <v>8.3608754073703722</v>
          </cell>
          <cell r="M42">
            <v>8.4607464838345798</v>
          </cell>
          <cell r="N42">
            <v>8.3597072156386005</v>
          </cell>
        </row>
        <row r="48">
          <cell r="D48" t="str">
            <v>Market Operations - Corporate Allocation-Indirect</v>
          </cell>
          <cell r="J48"/>
          <cell r="K48"/>
          <cell r="L48"/>
          <cell r="M48"/>
          <cell r="N48"/>
        </row>
        <row r="49">
          <cell r="D49" t="str">
            <v>NTEM Development - Corporate Allocation-Indirect</v>
          </cell>
          <cell r="J49"/>
          <cell r="K49"/>
          <cell r="L49"/>
          <cell r="M49"/>
          <cell r="N49"/>
        </row>
        <row r="50">
          <cell r="D50" t="str">
            <v>Operations Planning - Corporate Allocation-Indirect</v>
          </cell>
          <cell r="J50"/>
          <cell r="K50"/>
          <cell r="L50"/>
          <cell r="M50"/>
          <cell r="N50"/>
        </row>
        <row r="51">
          <cell r="D51" t="str">
            <v>Power System Evolution - Corporate Allocation-Indirect</v>
          </cell>
          <cell r="J51"/>
          <cell r="K51"/>
          <cell r="L51"/>
          <cell r="M51"/>
          <cell r="N51"/>
        </row>
        <row r="52">
          <cell r="D52" t="str">
            <v>Real Time Operations - Corporate Allocation-Indirect</v>
          </cell>
          <cell r="J52"/>
          <cell r="K52"/>
          <cell r="L52"/>
          <cell r="M52"/>
          <cell r="N52"/>
        </row>
      </sheetData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"/>
      <sheetName val="Lookup"/>
      <sheetName val="Input_CPI"/>
      <sheetName val="Input_Opex_Base"/>
      <sheetName val="(Re)_Input_Overheads"/>
      <sheetName val="(Re)_Output_Overheads"/>
      <sheetName val="Output_Opex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H7">
            <v>3.6364138863739996</v>
          </cell>
          <cell r="I7">
            <v>0.67980806419910533</v>
          </cell>
          <cell r="K7">
            <v>1.6835103178504334</v>
          </cell>
          <cell r="L7">
            <v>0.97568571001300164</v>
          </cell>
          <cell r="M7">
            <v>3.8938580123385722</v>
          </cell>
        </row>
        <row r="8">
          <cell r="H8">
            <v>3.9753270000000007E-2</v>
          </cell>
          <cell r="I8">
            <v>0.17277999999999999</v>
          </cell>
          <cell r="K8">
            <v>0.85758329</v>
          </cell>
          <cell r="L8">
            <v>3.9398950700000008</v>
          </cell>
          <cell r="M8">
            <v>0.29533294999999993</v>
          </cell>
        </row>
        <row r="9">
          <cell r="H9">
            <v>0.66007268770486716</v>
          </cell>
          <cell r="I9">
            <v>0</v>
          </cell>
          <cell r="K9">
            <v>1.2924510342925161E-2</v>
          </cell>
          <cell r="L9">
            <v>0.23141509827105408</v>
          </cell>
          <cell r="M9">
            <v>1.0555100135580756E-2</v>
          </cell>
        </row>
        <row r="10">
          <cell r="H10">
            <v>2.0370186368209637</v>
          </cell>
          <cell r="I10">
            <v>0.38080970414937448</v>
          </cell>
          <cell r="K10">
            <v>0.94305598864634166</v>
          </cell>
          <cell r="L10">
            <v>0.54655219044886483</v>
          </cell>
          <cell r="M10">
            <v>2.181231726671645</v>
          </cell>
        </row>
        <row r="11">
          <cell r="H11">
            <v>6.37325848089983</v>
          </cell>
          <cell r="I11">
            <v>1.2333977683484798</v>
          </cell>
          <cell r="J11">
            <v>7.6066562492483101</v>
          </cell>
          <cell r="K11">
            <v>3.4970741068397002</v>
          </cell>
          <cell r="L11">
            <v>5.6935480687329205</v>
          </cell>
          <cell r="M11">
            <v>6.3809777891457982</v>
          </cell>
          <cell r="N11">
            <v>15.57159996471842</v>
          </cell>
          <cell r="O11">
            <v>23.178256213966726</v>
          </cell>
        </row>
        <row r="18">
          <cell r="H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H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H20">
            <v>-1.0884670000000001E-2</v>
          </cell>
          <cell r="I20">
            <v>0</v>
          </cell>
          <cell r="K20">
            <v>-6.9621699999999995E-2</v>
          </cell>
          <cell r="L20">
            <v>0</v>
          </cell>
          <cell r="M20">
            <v>0</v>
          </cell>
        </row>
        <row r="21">
          <cell r="H21">
            <v>0</v>
          </cell>
          <cell r="I21">
            <v>-0.31408399999999997</v>
          </cell>
          <cell r="K21">
            <v>-0.60531599999999997</v>
          </cell>
          <cell r="L21">
            <v>0</v>
          </cell>
          <cell r="M21">
            <v>0</v>
          </cell>
        </row>
        <row r="22">
          <cell r="H22"/>
          <cell r="I22"/>
          <cell r="K22"/>
          <cell r="L22"/>
          <cell r="M22"/>
        </row>
        <row r="24">
          <cell r="H24">
            <v>0</v>
          </cell>
          <cell r="I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H25">
            <v>0</v>
          </cell>
          <cell r="I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H26">
            <v>-1.0884670000000001E-2</v>
          </cell>
          <cell r="I26">
            <v>-9.2780000000000001E-2</v>
          </cell>
          <cell r="K26">
            <v>-0.19419269299999997</v>
          </cell>
          <cell r="L26">
            <v>-3.5321262299999998</v>
          </cell>
          <cell r="M26">
            <v>-0.26670300000000002</v>
          </cell>
        </row>
        <row r="27">
          <cell r="H27">
            <v>0</v>
          </cell>
          <cell r="I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H28"/>
          <cell r="I28"/>
          <cell r="K28"/>
          <cell r="L28"/>
          <cell r="M28"/>
        </row>
        <row r="30"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H32">
            <v>-1.0884670000000001E-2</v>
          </cell>
          <cell r="I32">
            <v>0</v>
          </cell>
          <cell r="K32">
            <v>-6.4435617000000001E-2</v>
          </cell>
          <cell r="L32">
            <v>0.61934747000000012</v>
          </cell>
          <cell r="M32">
            <v>0.30795299999999998</v>
          </cell>
        </row>
        <row r="33"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H34"/>
          <cell r="I34"/>
          <cell r="K34"/>
          <cell r="L34"/>
          <cell r="M34"/>
        </row>
        <row r="36">
          <cell r="H36">
            <v>0</v>
          </cell>
          <cell r="I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H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H40">
            <v>0</v>
          </cell>
          <cell r="I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H42">
            <v>-3.2654010000000004E-2</v>
          </cell>
          <cell r="I42">
            <v>-0.406864</v>
          </cell>
          <cell r="J42">
            <v>-0.43951800999999996</v>
          </cell>
          <cell r="K42">
            <v>-0.93356600999999995</v>
          </cell>
          <cell r="L42">
            <v>-2.9127787599999997</v>
          </cell>
          <cell r="M42">
            <v>4.1249999999999953E-2</v>
          </cell>
          <cell r="N42">
            <v>-3.8050947699999997</v>
          </cell>
          <cell r="O42">
            <v>-4.2446127799999998</v>
          </cell>
        </row>
        <row r="51">
          <cell r="H51">
            <v>6.340604470899831</v>
          </cell>
          <cell r="I51">
            <v>0.82653376834847991</v>
          </cell>
          <cell r="J51">
            <v>7.1671382392483105</v>
          </cell>
          <cell r="K51">
            <v>2.5635080968397004</v>
          </cell>
          <cell r="L51">
            <v>2.7807693087329217</v>
          </cell>
          <cell r="M51">
            <v>6.4222277891457979</v>
          </cell>
          <cell r="N51">
            <v>11.76650519471842</v>
          </cell>
          <cell r="O51">
            <v>18.933643433966729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AD32"/>
  <sheetViews>
    <sheetView showGridLines="0" tabSelected="1" zoomScale="80" zoomScaleNormal="80" workbookViewId="0"/>
  </sheetViews>
  <sheetFormatPr defaultColWidth="0" defaultRowHeight="11.25" zeroHeight="1"/>
  <cols>
    <col min="1" max="2" width="1.5" style="8" customWidth="1"/>
    <col min="3" max="3" width="30.83203125" style="8" customWidth="1"/>
    <col min="4" max="4" width="163.83203125" style="8" customWidth="1"/>
    <col min="5" max="5" width="6.5" style="8" customWidth="1"/>
    <col min="6" max="6" width="9.33203125" style="8" hidden="1" customWidth="1"/>
    <col min="7" max="14" width="9.83203125" style="8" hidden="1" customWidth="1"/>
    <col min="15" max="15" width="1.5" style="8" hidden="1" customWidth="1"/>
    <col min="16" max="16" width="10.5" style="8" hidden="1" customWidth="1"/>
    <col min="17" max="17" width="1.5" style="8" hidden="1" customWidth="1"/>
    <col min="18" max="16384" width="10.5" style="8" hidden="1"/>
  </cols>
  <sheetData>
    <row r="1" spans="1:30" s="1" customFormat="1" ht="15.75" customHeight="1">
      <c r="A1" s="29"/>
      <c r="B1" s="26" t="s">
        <v>0</v>
      </c>
      <c r="C1" s="26"/>
      <c r="D1" s="29"/>
      <c r="E1" s="29"/>
      <c r="G1" s="2"/>
      <c r="H1" s="3"/>
      <c r="I1" s="4"/>
    </row>
    <row r="2" spans="1:30" s="5" customFormat="1" ht="13.5" customHeight="1" thickBot="1">
      <c r="A2" s="33"/>
      <c r="B2" s="32" t="s">
        <v>1</v>
      </c>
      <c r="C2" s="32"/>
      <c r="D2" s="33"/>
      <c r="E2" s="33"/>
    </row>
    <row r="3" spans="1:30" s="6" customFormat="1" ht="3" customHeight="1"/>
    <row r="4" spans="1:30" customFormat="1" ht="12.75">
      <c r="A4" s="34"/>
      <c r="B4" s="40" t="s">
        <v>2</v>
      </c>
      <c r="C4" s="34"/>
      <c r="D4" s="34"/>
      <c r="E4" s="34"/>
      <c r="F4" s="35"/>
      <c r="G4" s="35"/>
      <c r="H4" s="35"/>
      <c r="I4" s="35"/>
      <c r="J4" s="36"/>
      <c r="K4" s="37"/>
      <c r="L4" s="36"/>
      <c r="M4" s="37"/>
      <c r="N4" s="36"/>
      <c r="O4" s="36"/>
      <c r="P4" s="36"/>
      <c r="Q4" s="36"/>
      <c r="R4" s="36"/>
      <c r="S4" s="36"/>
      <c r="T4" s="36"/>
      <c r="U4" s="36"/>
      <c r="V4" s="37"/>
      <c r="W4" s="37"/>
      <c r="X4" s="38"/>
      <c r="Y4" s="38"/>
      <c r="Z4" s="38"/>
      <c r="AA4" s="38"/>
      <c r="AB4" s="38"/>
      <c r="AC4" s="39"/>
      <c r="AD4" s="39"/>
    </row>
    <row r="5" spans="1:30"/>
    <row r="6" spans="1:30">
      <c r="C6" s="9" t="s">
        <v>3</v>
      </c>
      <c r="D6" s="9" t="s">
        <v>4</v>
      </c>
    </row>
    <row r="7" spans="1:30">
      <c r="C7" s="19" t="s">
        <v>5</v>
      </c>
      <c r="D7" s="7" t="s">
        <v>6</v>
      </c>
    </row>
    <row r="8" spans="1:30">
      <c r="C8" s="19" t="s">
        <v>7</v>
      </c>
      <c r="D8" s="7" t="s">
        <v>8</v>
      </c>
    </row>
    <row r="9" spans="1:30">
      <c r="C9" s="195" t="s">
        <v>9</v>
      </c>
      <c r="D9" s="7" t="s">
        <v>10</v>
      </c>
    </row>
    <row r="10" spans="1:30">
      <c r="C10" s="19" t="s">
        <v>11</v>
      </c>
      <c r="D10" s="7" t="s">
        <v>12</v>
      </c>
    </row>
    <row r="11" spans="1:30">
      <c r="C11" s="19" t="s">
        <v>13</v>
      </c>
      <c r="D11" s="7" t="s">
        <v>14</v>
      </c>
    </row>
    <row r="12" spans="1:30">
      <c r="C12" s="19" t="s">
        <v>15</v>
      </c>
      <c r="D12" s="7" t="s">
        <v>16</v>
      </c>
    </row>
    <row r="13" spans="1:30">
      <c r="C13" s="19" t="s">
        <v>17</v>
      </c>
      <c r="D13" s="7" t="s">
        <v>18</v>
      </c>
    </row>
    <row r="14" spans="1:30">
      <c r="C14" s="19" t="s">
        <v>19</v>
      </c>
      <c r="D14" s="7" t="s">
        <v>20</v>
      </c>
    </row>
    <row r="15" spans="1:30">
      <c r="C15" s="19" t="s">
        <v>21</v>
      </c>
      <c r="D15" s="7" t="s">
        <v>22</v>
      </c>
    </row>
    <row r="16" spans="1:30">
      <c r="C16" s="19" t="s">
        <v>23</v>
      </c>
      <c r="D16" s="7" t="s">
        <v>24</v>
      </c>
    </row>
    <row r="17" spans="1:30" ht="12.75">
      <c r="C17" s="10"/>
      <c r="D17" s="7"/>
    </row>
    <row r="18" spans="1:30" customFormat="1" ht="12.75">
      <c r="A18" s="34"/>
      <c r="B18" s="40" t="s">
        <v>25</v>
      </c>
      <c r="C18" s="34"/>
      <c r="D18" s="34"/>
      <c r="E18" s="34"/>
      <c r="F18" s="35"/>
      <c r="G18" s="35"/>
      <c r="H18" s="35"/>
      <c r="I18" s="35"/>
      <c r="J18" s="36"/>
      <c r="K18" s="37"/>
      <c r="L18" s="36"/>
      <c r="M18" s="37"/>
      <c r="N18" s="36"/>
      <c r="O18" s="36"/>
      <c r="P18" s="36"/>
      <c r="Q18" s="36"/>
      <c r="R18" s="36"/>
      <c r="S18" s="36"/>
      <c r="T18" s="36"/>
      <c r="U18" s="36"/>
      <c r="V18" s="37"/>
      <c r="W18" s="37"/>
      <c r="X18" s="38"/>
      <c r="Y18" s="38"/>
      <c r="Z18" s="38"/>
      <c r="AA18" s="38"/>
      <c r="AB18" s="38"/>
      <c r="AC18" s="39"/>
      <c r="AD18" s="39"/>
    </row>
    <row r="19" spans="1:30">
      <c r="D19" s="7"/>
      <c r="F19" s="24"/>
    </row>
    <row r="20" spans="1:30">
      <c r="C20" s="9" t="s">
        <v>3</v>
      </c>
      <c r="D20" s="9" t="s">
        <v>26</v>
      </c>
      <c r="F20" s="24"/>
    </row>
    <row r="21" spans="1:30">
      <c r="C21" s="8" t="s">
        <v>27</v>
      </c>
      <c r="D21" s="7" t="s">
        <v>28</v>
      </c>
      <c r="F21" s="24"/>
    </row>
    <row r="22" spans="1:30">
      <c r="C22" s="8" t="s">
        <v>29</v>
      </c>
      <c r="D22" s="7" t="s">
        <v>30</v>
      </c>
      <c r="F22" s="24"/>
    </row>
    <row r="23" spans="1:30">
      <c r="D23" s="7" t="s">
        <v>31</v>
      </c>
      <c r="F23" s="24"/>
    </row>
    <row r="24" spans="1:30">
      <c r="C24" s="7" t="s">
        <v>32</v>
      </c>
      <c r="D24" s="7" t="s">
        <v>33</v>
      </c>
      <c r="F24" s="24"/>
    </row>
    <row r="25" spans="1:30">
      <c r="C25" s="7" t="s">
        <v>34</v>
      </c>
      <c r="D25" s="7" t="s">
        <v>35</v>
      </c>
      <c r="F25" s="24"/>
    </row>
    <row r="26" spans="1:30">
      <c r="C26" s="7"/>
      <c r="D26" s="7" t="s">
        <v>36</v>
      </c>
    </row>
    <row r="27" spans="1:30">
      <c r="D27" s="7"/>
    </row>
    <row r="28" spans="1:30" customFormat="1" ht="12.75">
      <c r="A28" s="34"/>
      <c r="B28" s="40" t="s">
        <v>37</v>
      </c>
      <c r="C28" s="34"/>
      <c r="D28" s="34"/>
      <c r="E28" s="34"/>
      <c r="F28" s="35"/>
      <c r="G28" s="35"/>
      <c r="H28" s="35"/>
      <c r="I28" s="35"/>
      <c r="J28" s="36"/>
      <c r="K28" s="37"/>
      <c r="L28" s="36"/>
      <c r="M28" s="37"/>
      <c r="N28" s="36"/>
      <c r="O28" s="36"/>
      <c r="P28" s="36"/>
      <c r="Q28" s="36"/>
      <c r="R28" s="36"/>
      <c r="S28" s="36"/>
      <c r="T28" s="36"/>
      <c r="U28" s="36"/>
      <c r="V28" s="37"/>
      <c r="W28" s="37"/>
      <c r="X28" s="38"/>
      <c r="Y28" s="38"/>
      <c r="Z28" s="38"/>
      <c r="AA28" s="38"/>
      <c r="AB28" s="38"/>
      <c r="AC28" s="39"/>
      <c r="AD28" s="39"/>
    </row>
    <row r="29" spans="1:30" hidden="1">
      <c r="D29" s="7"/>
    </row>
    <row r="30" spans="1:30" hidden="1">
      <c r="D30" s="7"/>
    </row>
    <row r="31" spans="1:30" hidden="1">
      <c r="D31" s="7"/>
    </row>
    <row r="32" spans="1:30" ht="12.75" hidden="1">
      <c r="C32" s="10"/>
      <c r="D32" s="7"/>
    </row>
  </sheetData>
  <hyperlinks>
    <hyperlink ref="C13" location="'Calc|Opex forecast'!A1" display="Calc | Opex Forecast" xr:uid="{00000000-0004-0000-0100-000001000000}"/>
    <hyperlink ref="C14" location="'Output|Models'!A1" display="Output | Models" xr:uid="{00000000-0004-0000-0100-000002000000}"/>
    <hyperlink ref="C15" location="'Lookup|Tables'!A1" display="Lookup | Tables" xr:uid="{00000000-0004-0000-0100-000003000000}"/>
    <hyperlink ref="C16" location="'Check|List'!A1" display="Check | List" xr:uid="{00000000-0004-0000-0100-000004000000}"/>
    <hyperlink ref="C7" location="'Input|General'!A1" display="Input | General" xr:uid="{00000000-0004-0000-0100-000005000000}"/>
    <hyperlink ref="C10" location="'Input|Reported opex'!A1" display="Input | Reported opex" xr:uid="{00000000-0004-0000-0100-000006000000}"/>
    <hyperlink ref="C12" location="'Input|Step changes'!A1" display="Input | Step changes" xr:uid="{00000000-0004-0000-0100-000007000000}"/>
    <hyperlink ref="C8" location="'Input|Inflation'!A1" display="Input | Inflation" xr:uid="{00000000-0004-0000-0100-000008000000}"/>
    <hyperlink ref="C11" location="'Input|Rate of change'!A1" display="Input | Rate of change" xr:uid="{00000000-0004-0000-0100-00000A000000}"/>
    <hyperlink ref="C9" location="'Input|PWC'!A1" display="Input | PWC" xr:uid="{0C598C3B-F629-400C-B39A-00F7D914879E}"/>
  </hyperlinks>
  <pageMargins left="0.7" right="0.7" top="0.75" bottom="0.75" header="0.3" footer="0.3"/>
  <pageSetup paperSize="9" orientation="portrait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1"/>
  </sheetPr>
  <dimension ref="A1:AD22"/>
  <sheetViews>
    <sheetView showGridLines="0" workbookViewId="0">
      <selection activeCell="G15" sqref="G15"/>
    </sheetView>
  </sheetViews>
  <sheetFormatPr defaultColWidth="0" defaultRowHeight="11.25" zeroHeight="1"/>
  <cols>
    <col min="1" max="2" width="1.5" style="8" customWidth="1"/>
    <col min="3" max="3" width="42" style="8" customWidth="1"/>
    <col min="4" max="4" width="26.33203125" style="7" bestFit="1" customWidth="1"/>
    <col min="5" max="5" width="15.83203125" style="7" customWidth="1"/>
    <col min="6" max="6" width="10.6640625" style="7" customWidth="1"/>
    <col min="7" max="7" width="15" style="16" customWidth="1"/>
    <col min="8" max="9" width="5.33203125" style="8" customWidth="1"/>
    <col min="10" max="20" width="10.83203125" style="8" customWidth="1"/>
    <col min="21" max="23" width="10.83203125" style="8" hidden="1" customWidth="1"/>
    <col min="24" max="38" width="10.5" style="8" hidden="1" customWidth="1"/>
    <col min="39" max="16384" width="10.5" style="8" hidden="1"/>
  </cols>
  <sheetData>
    <row r="1" spans="1:30" s="29" customFormat="1" ht="15.75">
      <c r="B1" s="26" t="str">
        <f>Index!$B$1</f>
        <v>AER opex model - version: NTESMO 2027-32</v>
      </c>
      <c r="C1" s="26"/>
      <c r="D1" s="26"/>
      <c r="E1" s="26"/>
      <c r="F1" s="27"/>
      <c r="G1" s="27"/>
      <c r="H1" s="27"/>
      <c r="I1" s="27"/>
      <c r="J1" s="28" t="s">
        <v>38</v>
      </c>
      <c r="L1" s="30" t="s">
        <v>39</v>
      </c>
      <c r="M1" s="46" t="s">
        <v>40</v>
      </c>
      <c r="N1" s="11" t="s">
        <v>41</v>
      </c>
      <c r="O1" s="12" t="s">
        <v>42</v>
      </c>
      <c r="R1" s="103" t="s">
        <v>43</v>
      </c>
      <c r="S1" s="31" t="str">
        <f>IF(COUNTIF(G10:G16,"Check")=0,"Ok","Check")</f>
        <v>Ok</v>
      </c>
      <c r="U1" s="30"/>
      <c r="V1" s="31"/>
    </row>
    <row r="2" spans="1:30" s="29" customFormat="1" ht="12.75">
      <c r="B2" s="43" t="str">
        <f>Index!$C$16</f>
        <v>Check | List</v>
      </c>
      <c r="C2" s="43"/>
      <c r="D2" s="43"/>
      <c r="E2" s="43"/>
      <c r="F2" s="44"/>
      <c r="G2" s="44"/>
      <c r="H2" s="44"/>
      <c r="I2" s="44"/>
    </row>
    <row r="3" spans="1:30" s="45" customFormat="1" ht="12.75">
      <c r="A3" s="34"/>
      <c r="B3" s="40"/>
      <c r="C3" s="34"/>
      <c r="D3" s="34"/>
      <c r="E3" s="34"/>
      <c r="F3" s="35"/>
      <c r="G3" s="35"/>
      <c r="H3" s="35"/>
      <c r="I3" s="35"/>
      <c r="J3" s="36"/>
      <c r="K3" s="37"/>
      <c r="L3" s="36"/>
      <c r="M3" s="37"/>
      <c r="N3" s="36"/>
      <c r="O3" s="36"/>
      <c r="P3" s="36"/>
      <c r="Q3" s="36"/>
      <c r="R3" s="36"/>
      <c r="S3" s="36"/>
      <c r="T3" s="36"/>
      <c r="U3" s="36"/>
      <c r="V3" s="37"/>
      <c r="W3" s="37"/>
      <c r="X3" s="209"/>
      <c r="Y3" s="209"/>
      <c r="Z3" s="209"/>
      <c r="AA3" s="209"/>
      <c r="AB3" s="209"/>
      <c r="AC3" s="210"/>
      <c r="AD3" s="210"/>
    </row>
    <row r="4" spans="1:30" s="6" customFormat="1" ht="3" customHeight="1"/>
    <row r="5" spans="1:30" s="6" customFormat="1" ht="9" customHeight="1"/>
    <row r="6" spans="1:30" s="6" customFormat="1" ht="3" customHeight="1"/>
    <row r="7" spans="1:30" customFormat="1" ht="12.75">
      <c r="A7" s="34"/>
      <c r="B7" s="40" t="s">
        <v>44</v>
      </c>
      <c r="C7" s="34"/>
      <c r="D7" s="34"/>
      <c r="E7" s="34"/>
      <c r="F7" s="35"/>
      <c r="G7" s="35"/>
      <c r="H7" s="35"/>
      <c r="I7" s="35"/>
      <c r="J7" s="36"/>
      <c r="K7" s="37"/>
      <c r="L7" s="36"/>
      <c r="M7" s="37"/>
      <c r="N7" s="36"/>
      <c r="O7" s="36"/>
      <c r="P7" s="36"/>
      <c r="Q7" s="36"/>
      <c r="R7" s="36"/>
      <c r="S7" s="36"/>
      <c r="T7" s="36"/>
      <c r="U7" s="36"/>
      <c r="V7" s="37"/>
      <c r="W7" s="37"/>
      <c r="X7" s="38"/>
      <c r="Y7" s="38"/>
      <c r="Z7" s="38"/>
      <c r="AA7" s="38"/>
      <c r="AB7" s="38"/>
      <c r="AC7" s="39"/>
      <c r="AD7" s="39"/>
    </row>
    <row r="8" spans="1:30"/>
    <row r="9" spans="1:30">
      <c r="C9" s="13" t="s">
        <v>45</v>
      </c>
      <c r="D9" s="14" t="s">
        <v>46</v>
      </c>
      <c r="E9" s="14" t="s">
        <v>47</v>
      </c>
      <c r="F9" s="14"/>
      <c r="G9" s="14" t="s">
        <v>48</v>
      </c>
    </row>
    <row r="10" spans="1:30">
      <c r="C10" s="15" t="str">
        <f>Index!C7</f>
        <v>Input | General</v>
      </c>
      <c r="D10" s="25" t="str">
        <f>C10</f>
        <v>Input | General</v>
      </c>
      <c r="E10" s="16" t="s">
        <v>49</v>
      </c>
      <c r="F10" s="16"/>
      <c r="G10" s="18" t="str">
        <f>'Input|General'!S1</f>
        <v>OK</v>
      </c>
      <c r="T10" s="17"/>
    </row>
    <row r="11" spans="1:30">
      <c r="C11" s="15" t="str">
        <f>Index!C8</f>
        <v>Input | Inflation</v>
      </c>
      <c r="D11" s="97" t="str">
        <f>C11</f>
        <v>Input | Inflation</v>
      </c>
      <c r="E11" s="16" t="s">
        <v>49</v>
      </c>
      <c r="F11" s="16"/>
      <c r="G11" s="18" t="str">
        <f>'Input|Inflation'!V1</f>
        <v>OK</v>
      </c>
      <c r="T11" s="17"/>
    </row>
    <row r="12" spans="1:30">
      <c r="C12" s="15" t="str">
        <f>Index!C10</f>
        <v>Input | Reported opex</v>
      </c>
      <c r="D12" s="25" t="str">
        <f t="shared" ref="D12:D16" si="0">C12</f>
        <v>Input | Reported opex</v>
      </c>
      <c r="E12" s="16" t="s">
        <v>49</v>
      </c>
      <c r="G12" s="18" t="str">
        <f>'Input|Reported opex'!S1</f>
        <v>OK</v>
      </c>
      <c r="H12" s="16"/>
      <c r="T12" s="17"/>
    </row>
    <row r="13" spans="1:30">
      <c r="C13" s="15" t="str">
        <f>Index!C11</f>
        <v>Input | Rate of change</v>
      </c>
      <c r="D13" s="25" t="str">
        <f t="shared" si="0"/>
        <v>Input | Rate of change</v>
      </c>
      <c r="E13" s="16" t="s">
        <v>49</v>
      </c>
      <c r="F13" s="16"/>
      <c r="G13" s="18" t="str">
        <f>'Input|Rate of change'!T1</f>
        <v>Ok</v>
      </c>
      <c r="H13" s="16"/>
      <c r="T13" s="17"/>
    </row>
    <row r="14" spans="1:30">
      <c r="C14" s="15" t="str">
        <f>Index!C12</f>
        <v>Input | Step changes</v>
      </c>
      <c r="D14" s="25" t="str">
        <f t="shared" si="0"/>
        <v>Input | Step changes</v>
      </c>
      <c r="E14" s="16" t="s">
        <v>49</v>
      </c>
      <c r="F14" s="16"/>
      <c r="G14" s="18" t="str">
        <f>'Input|Step changes'!S1</f>
        <v>OK</v>
      </c>
      <c r="H14" s="16"/>
      <c r="T14" s="17"/>
    </row>
    <row r="15" spans="1:30">
      <c r="C15" s="15" t="str">
        <f>Index!C13</f>
        <v>Calc | Opex Forecast</v>
      </c>
      <c r="D15" s="25" t="str">
        <f t="shared" si="0"/>
        <v>Calc | Opex Forecast</v>
      </c>
      <c r="E15" s="16" t="s">
        <v>49</v>
      </c>
      <c r="F15" s="16"/>
      <c r="G15" s="18" t="str">
        <f>'Calc|Opex forecast'!S1</f>
        <v>n/a</v>
      </c>
      <c r="H15" s="16"/>
      <c r="T15" s="17"/>
    </row>
    <row r="16" spans="1:30">
      <c r="C16" s="15" t="str">
        <f>Index!C14</f>
        <v>Output | Models</v>
      </c>
      <c r="D16" s="25" t="str">
        <f t="shared" si="0"/>
        <v>Output | Models</v>
      </c>
      <c r="E16" s="16" t="s">
        <v>49</v>
      </c>
      <c r="F16" s="16"/>
      <c r="G16" s="18" t="str">
        <f>'Output|Models'!S1</f>
        <v>n/a</v>
      </c>
      <c r="H16" s="16"/>
      <c r="T16" s="17"/>
    </row>
    <row r="17" spans="1:30">
      <c r="C17" s="15"/>
    </row>
    <row r="18" spans="1:30" customFormat="1" ht="12.75">
      <c r="A18" s="34"/>
      <c r="B18" s="40" t="s">
        <v>37</v>
      </c>
      <c r="C18" s="34"/>
      <c r="D18" s="34"/>
      <c r="E18" s="34"/>
      <c r="F18" s="35"/>
      <c r="G18" s="35"/>
      <c r="H18" s="35"/>
      <c r="I18" s="35"/>
      <c r="J18" s="36"/>
      <c r="K18" s="37"/>
      <c r="L18" s="36"/>
      <c r="M18" s="37"/>
      <c r="N18" s="36"/>
      <c r="O18" s="36"/>
      <c r="P18" s="36"/>
      <c r="Q18" s="36"/>
      <c r="R18" s="36"/>
      <c r="S18" s="36"/>
      <c r="T18" s="36"/>
      <c r="U18" s="36"/>
      <c r="V18" s="37"/>
      <c r="W18" s="37"/>
      <c r="X18" s="38"/>
      <c r="Y18" s="38"/>
      <c r="Z18" s="38"/>
      <c r="AA18" s="38"/>
      <c r="AB18" s="38"/>
      <c r="AC18" s="39"/>
      <c r="AD18" s="39"/>
    </row>
    <row r="19" spans="1:30" hidden="1">
      <c r="C19" s="15"/>
    </row>
    <row r="20" spans="1:30" hidden="1">
      <c r="C20" s="15"/>
    </row>
    <row r="21" spans="1:30" hidden="1">
      <c r="C21" s="15"/>
    </row>
    <row r="22" spans="1:30" hidden="1">
      <c r="C22" s="15"/>
    </row>
  </sheetData>
  <conditionalFormatting sqref="G10:G16">
    <cfRule type="cellIs" dxfId="164" priority="13" operator="equal">
      <formula>"Check"</formula>
    </cfRule>
    <cfRule type="cellIs" dxfId="163" priority="14" operator="equal">
      <formula>"Ok"</formula>
    </cfRule>
  </conditionalFormatting>
  <conditionalFormatting sqref="S1">
    <cfRule type="cellIs" dxfId="162" priority="1" operator="equal">
      <formula>"Check"</formula>
    </cfRule>
    <cfRule type="cellIs" dxfId="161" priority="2" operator="equal">
      <formula>"Ok"</formula>
    </cfRule>
  </conditionalFormatting>
  <conditionalFormatting sqref="V1">
    <cfRule type="cellIs" dxfId="160" priority="3" operator="equal">
      <formula>"Check"</formula>
    </cfRule>
    <cfRule type="cellIs" dxfId="159" priority="4" operator="equal">
      <formula>"Ok"</formula>
    </cfRule>
  </conditionalFormatting>
  <hyperlinks>
    <hyperlink ref="J1" location="Index!A1" display="Back to Index" xr:uid="{00000000-0004-0000-0C00-000000000000}"/>
    <hyperlink ref="D10" location="'Input|General'!A1" display="'Input|General'!A1" xr:uid="{00000000-0004-0000-0C00-000001000000}"/>
    <hyperlink ref="D12" location="'Input|Reported opex'!A1" display="'Input|Reported opex'!A1" xr:uid="{00000000-0004-0000-0C00-000002000000}"/>
    <hyperlink ref="D13" location="'Input|Rate of change'!A1" display="'Input|Rate of change'!A1" xr:uid="{00000000-0004-0000-0C00-000003000000}"/>
    <hyperlink ref="D14" location="'Input|Step changes'!A1" display="'Input|Step changes'!A1" xr:uid="{00000000-0004-0000-0C00-000004000000}"/>
    <hyperlink ref="D15" location="'Calc|Opex forecast'!A1" display="'Calc|Opex forecast'!A1" xr:uid="{00000000-0004-0000-0C00-000005000000}"/>
    <hyperlink ref="D16" location="'Output|Models'!A1" display="'Output|Models'!A1" xr:uid="{00000000-0004-0000-0C00-000006000000}"/>
    <hyperlink ref="D11" location="'Input|Inflation'!A1" display="'Input|Inflation'!A1" xr:uid="{00000000-0004-0000-0C00-000008000000}"/>
    <hyperlink ref="R1" location="'Check|List'!A1" display="Overall Check:" xr:uid="{00000000-0004-0000-0C00-000009000000}"/>
  </hyperlinks>
  <pageMargins left="0.7" right="0.7" top="0.75" bottom="0.75" header="0.3" footer="0.3"/>
  <pageSetup paperSize="9" orientation="portrait" verticalDpi="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tabColor theme="1"/>
  </sheetPr>
  <dimension ref="A1:XER92"/>
  <sheetViews>
    <sheetView showGridLines="0" topLeftCell="A21" workbookViewId="0">
      <selection activeCell="L76" sqref="L76"/>
    </sheetView>
  </sheetViews>
  <sheetFormatPr defaultColWidth="0" defaultRowHeight="11.25" zeroHeight="1"/>
  <cols>
    <col min="1" max="2" width="1.5" style="8" customWidth="1"/>
    <col min="3" max="3" width="42" style="8" customWidth="1"/>
    <col min="4" max="4" width="17" style="7" customWidth="1"/>
    <col min="5" max="5" width="15.83203125" style="7" customWidth="1"/>
    <col min="6" max="6" width="10.6640625" style="7" customWidth="1"/>
    <col min="7" max="7" width="15" style="16" customWidth="1"/>
    <col min="8" max="9" width="15" style="8" customWidth="1"/>
    <col min="10" max="23" width="10.83203125" style="8" customWidth="1"/>
    <col min="24" max="311" width="10.5" style="8" hidden="1" customWidth="1"/>
    <col min="312" max="16371" width="10.5" style="8" hidden="1"/>
    <col min="16372" max="16372" width="0" style="8" hidden="1"/>
    <col min="16373" max="16384" width="10.5" style="8" hidden="1"/>
  </cols>
  <sheetData>
    <row r="1" spans="1:30" s="29" customFormat="1" ht="15.75">
      <c r="B1" s="26" t="str">
        <f>Index!$B$1</f>
        <v>AER opex model - version: NTESMO 2027-32</v>
      </c>
      <c r="C1" s="26"/>
      <c r="D1" s="26"/>
      <c r="E1" s="26"/>
      <c r="F1" s="27"/>
      <c r="G1" s="27"/>
      <c r="H1" s="27"/>
      <c r="I1" s="27"/>
      <c r="J1" s="28" t="s">
        <v>38</v>
      </c>
      <c r="L1" s="30" t="s">
        <v>39</v>
      </c>
      <c r="M1" s="46" t="s">
        <v>40</v>
      </c>
      <c r="N1" s="11" t="s">
        <v>41</v>
      </c>
      <c r="O1" s="12" t="s">
        <v>42</v>
      </c>
      <c r="R1" s="30"/>
      <c r="S1" s="31"/>
      <c r="U1" s="103" t="s">
        <v>43</v>
      </c>
      <c r="V1" s="31" t="str">
        <f>'Check|List'!$S$1</f>
        <v>Ok</v>
      </c>
    </row>
    <row r="2" spans="1:30" s="29" customFormat="1" ht="12.75">
      <c r="B2" s="43" t="str">
        <f>Index!$C$15</f>
        <v>Lookup | Tables</v>
      </c>
      <c r="C2" s="43"/>
      <c r="D2" s="43"/>
      <c r="E2" s="43"/>
      <c r="F2" s="44"/>
      <c r="G2" s="44"/>
      <c r="H2" s="44"/>
      <c r="I2" s="44"/>
    </row>
    <row r="3" spans="1:30" s="45" customFormat="1" ht="12.75">
      <c r="A3" s="34"/>
      <c r="B3" s="40"/>
      <c r="C3" s="34"/>
      <c r="D3" s="34"/>
      <c r="E3" s="34"/>
      <c r="F3" s="35"/>
      <c r="G3" s="35"/>
      <c r="H3" s="35"/>
      <c r="I3" s="35"/>
      <c r="J3" s="36"/>
      <c r="K3" s="37"/>
      <c r="L3" s="36"/>
      <c r="M3" s="37"/>
      <c r="N3" s="36"/>
      <c r="O3" s="36"/>
      <c r="P3" s="36"/>
      <c r="Q3" s="36"/>
      <c r="R3" s="36"/>
      <c r="S3" s="36"/>
      <c r="T3" s="36"/>
      <c r="U3" s="36"/>
      <c r="V3" s="37"/>
      <c r="W3" s="37"/>
      <c r="X3" s="209"/>
      <c r="Y3" s="209"/>
      <c r="Z3" s="209"/>
      <c r="AA3" s="209"/>
      <c r="AB3" s="209"/>
      <c r="AC3" s="210"/>
      <c r="AD3" s="210"/>
    </row>
    <row r="4" spans="1:30" s="6" customFormat="1" ht="3" customHeight="1">
      <c r="D4" s="20"/>
      <c r="E4" s="20"/>
    </row>
    <row r="5" spans="1:30" customFormat="1" ht="12.75">
      <c r="A5" s="34"/>
      <c r="B5" s="40" t="s">
        <v>50</v>
      </c>
      <c r="C5" s="34"/>
      <c r="D5" s="34"/>
      <c r="E5" s="34"/>
      <c r="F5" s="35"/>
      <c r="G5" s="35"/>
      <c r="H5" s="35"/>
      <c r="I5" s="35"/>
      <c r="J5" s="36"/>
      <c r="K5" s="37"/>
      <c r="L5" s="36"/>
      <c r="M5" s="37"/>
      <c r="N5" s="36"/>
      <c r="O5" s="36"/>
      <c r="P5" s="36"/>
      <c r="Q5" s="36"/>
      <c r="R5" s="36"/>
      <c r="S5" s="36"/>
      <c r="T5" s="36"/>
      <c r="U5" s="36"/>
      <c r="V5" s="37"/>
      <c r="W5" s="37"/>
      <c r="X5" s="38"/>
      <c r="Y5" s="38"/>
      <c r="Z5" s="38"/>
      <c r="AA5" s="38"/>
      <c r="AB5" s="38"/>
      <c r="AC5" s="39"/>
      <c r="AD5" s="39"/>
    </row>
    <row r="6" spans="1:30"/>
    <row r="7" spans="1:30">
      <c r="C7" s="13" t="str">
        <f>B5</f>
        <v>Stage</v>
      </c>
      <c r="D7" s="21" t="s">
        <v>46</v>
      </c>
      <c r="E7" s="21"/>
      <c r="F7" s="14"/>
      <c r="G7" s="14" t="s">
        <v>51</v>
      </c>
      <c r="H7" s="14"/>
    </row>
    <row r="8" spans="1:30">
      <c r="C8" s="15" t="s">
        <v>52</v>
      </c>
      <c r="D8" s="16" t="s">
        <v>53</v>
      </c>
      <c r="E8" s="16"/>
      <c r="F8" s="16"/>
      <c r="G8" s="41" t="s">
        <v>52</v>
      </c>
    </row>
    <row r="9" spans="1:30">
      <c r="C9" s="15" t="s">
        <v>54</v>
      </c>
      <c r="D9" s="16" t="s">
        <v>53</v>
      </c>
      <c r="E9" s="16"/>
      <c r="F9" s="16"/>
      <c r="G9" s="41" t="s">
        <v>54</v>
      </c>
    </row>
    <row r="10" spans="1:30">
      <c r="C10" s="15" t="s">
        <v>55</v>
      </c>
      <c r="D10" s="16" t="s">
        <v>56</v>
      </c>
      <c r="E10" s="16"/>
      <c r="F10" s="16"/>
      <c r="G10" s="41" t="s">
        <v>55</v>
      </c>
      <c r="T10" s="17"/>
    </row>
    <row r="11" spans="1:30">
      <c r="C11" s="15" t="s">
        <v>57</v>
      </c>
      <c r="D11" s="16" t="s">
        <v>53</v>
      </c>
      <c r="E11" s="16"/>
      <c r="F11" s="16"/>
      <c r="G11" s="41" t="s">
        <v>57</v>
      </c>
    </row>
    <row r="12" spans="1:30">
      <c r="C12" s="15" t="s">
        <v>58</v>
      </c>
      <c r="D12" s="16" t="s">
        <v>56</v>
      </c>
      <c r="E12" s="16"/>
      <c r="F12" s="16"/>
      <c r="G12" s="41" t="s">
        <v>58</v>
      </c>
      <c r="T12" s="17"/>
    </row>
    <row r="13" spans="1:30">
      <c r="F13" s="8"/>
      <c r="G13" s="8"/>
    </row>
    <row r="14" spans="1:30" customFormat="1" ht="12.75">
      <c r="A14" s="34"/>
      <c r="B14" s="40" t="s">
        <v>59</v>
      </c>
      <c r="C14" s="34"/>
      <c r="D14" s="34"/>
      <c r="E14" s="34"/>
      <c r="F14" s="35"/>
      <c r="G14" s="35"/>
      <c r="H14" s="35"/>
      <c r="I14" s="35"/>
      <c r="J14" s="36"/>
      <c r="K14" s="37"/>
      <c r="L14" s="36"/>
      <c r="M14" s="37"/>
      <c r="N14" s="36"/>
      <c r="O14" s="36"/>
      <c r="P14" s="36"/>
      <c r="Q14" s="36"/>
      <c r="R14" s="36"/>
      <c r="S14" s="36"/>
      <c r="T14" s="36"/>
      <c r="U14" s="36"/>
      <c r="V14" s="37"/>
      <c r="W14" s="37"/>
      <c r="X14" s="38"/>
      <c r="Y14" s="38"/>
      <c r="Z14" s="38"/>
      <c r="AA14" s="38"/>
      <c r="AB14" s="38"/>
      <c r="AC14" s="39"/>
      <c r="AD14" s="39"/>
    </row>
    <row r="15" spans="1:30"/>
    <row r="16" spans="1:30">
      <c r="C16" s="13" t="str">
        <f>B14</f>
        <v>Unit Denominations</v>
      </c>
      <c r="D16" s="21" t="s">
        <v>46</v>
      </c>
      <c r="E16" s="21"/>
      <c r="F16" s="14"/>
      <c r="G16" s="14" t="s">
        <v>51</v>
      </c>
      <c r="H16" s="14"/>
    </row>
    <row r="17" spans="3:20">
      <c r="C17" s="15" t="s">
        <v>60</v>
      </c>
      <c r="D17" s="16" t="s">
        <v>56</v>
      </c>
      <c r="E17" s="16"/>
      <c r="F17" s="16"/>
      <c r="G17" s="41" t="s">
        <v>61</v>
      </c>
    </row>
    <row r="18" spans="3:20">
      <c r="C18" s="15" t="s">
        <v>62</v>
      </c>
      <c r="D18" s="16" t="s">
        <v>56</v>
      </c>
      <c r="E18" s="16"/>
      <c r="F18" s="16"/>
      <c r="G18" s="41" t="s">
        <v>63</v>
      </c>
    </row>
    <row r="19" spans="3:20">
      <c r="C19" s="15" t="s">
        <v>64</v>
      </c>
      <c r="D19" s="16" t="s">
        <v>56</v>
      </c>
      <c r="E19" s="16"/>
      <c r="F19" s="16"/>
      <c r="G19" s="41" t="s">
        <v>65</v>
      </c>
      <c r="T19" s="17"/>
    </row>
    <row r="20" spans="3:20">
      <c r="F20" s="8"/>
      <c r="G20" s="8"/>
    </row>
    <row r="21" spans="3:20">
      <c r="C21" s="15" t="s">
        <v>66</v>
      </c>
      <c r="D21" s="16" t="s">
        <v>56</v>
      </c>
      <c r="E21" s="16"/>
      <c r="F21" s="16"/>
      <c r="G21" s="41" t="s">
        <v>67</v>
      </c>
    </row>
    <row r="22" spans="3:20">
      <c r="C22" s="15" t="s">
        <v>47</v>
      </c>
      <c r="D22" s="16" t="s">
        <v>56</v>
      </c>
      <c r="E22" s="16"/>
      <c r="F22" s="16"/>
      <c r="G22" s="41" t="s">
        <v>68</v>
      </c>
    </row>
    <row r="23" spans="3:20">
      <c r="C23" s="15" t="s">
        <v>69</v>
      </c>
      <c r="D23" s="16" t="s">
        <v>56</v>
      </c>
      <c r="E23" s="16"/>
      <c r="F23" s="16"/>
      <c r="G23" s="41" t="s">
        <v>70</v>
      </c>
    </row>
    <row r="24" spans="3:20">
      <c r="C24" s="15" t="s">
        <v>71</v>
      </c>
      <c r="D24" s="16" t="s">
        <v>56</v>
      </c>
      <c r="E24" s="16"/>
      <c r="F24" s="16"/>
      <c r="G24" s="41" t="s">
        <v>72</v>
      </c>
    </row>
    <row r="25" spans="3:20">
      <c r="C25" s="15"/>
      <c r="D25" s="16"/>
      <c r="E25" s="16"/>
      <c r="F25" s="16"/>
      <c r="G25" s="8"/>
    </row>
    <row r="26" spans="3:20">
      <c r="C26" s="15" t="s">
        <v>73</v>
      </c>
      <c r="D26" s="16" t="s">
        <v>56</v>
      </c>
      <c r="E26" s="16"/>
      <c r="F26" s="16"/>
      <c r="G26" s="41" t="s">
        <v>73</v>
      </c>
    </row>
    <row r="27" spans="3:20">
      <c r="C27" s="15" t="s">
        <v>74</v>
      </c>
      <c r="D27" s="16" t="s">
        <v>56</v>
      </c>
      <c r="E27" s="16"/>
      <c r="F27" s="16"/>
      <c r="G27" s="41" t="s">
        <v>74</v>
      </c>
    </row>
    <row r="28" spans="3:20">
      <c r="C28" s="15"/>
      <c r="D28" s="16"/>
      <c r="E28" s="16"/>
      <c r="F28" s="16"/>
      <c r="G28" s="8"/>
    </row>
    <row r="29" spans="3:20">
      <c r="C29" s="13" t="s">
        <v>75</v>
      </c>
      <c r="D29" s="16"/>
      <c r="E29" s="16"/>
      <c r="F29" s="16"/>
      <c r="G29" s="8"/>
    </row>
    <row r="30" spans="3:20">
      <c r="C30" s="15" t="s">
        <v>76</v>
      </c>
      <c r="D30" s="16" t="s">
        <v>77</v>
      </c>
      <c r="E30" s="16"/>
      <c r="F30" s="16"/>
      <c r="G30" s="41" t="s">
        <v>78</v>
      </c>
    </row>
    <row r="31" spans="3:20">
      <c r="C31" s="15" t="s">
        <v>79</v>
      </c>
      <c r="D31" s="16" t="s">
        <v>77</v>
      </c>
      <c r="E31" s="16"/>
      <c r="F31" s="16"/>
      <c r="G31" s="41" t="s">
        <v>80</v>
      </c>
    </row>
    <row r="32" spans="3:20">
      <c r="C32" s="15"/>
      <c r="D32" s="16"/>
      <c r="E32" s="16"/>
      <c r="F32" s="16"/>
      <c r="G32" s="8"/>
    </row>
    <row r="33" spans="1:30" customFormat="1" ht="12.75">
      <c r="A33" s="34"/>
      <c r="B33" s="40" t="s">
        <v>81</v>
      </c>
      <c r="C33" s="34"/>
      <c r="D33" s="34"/>
      <c r="E33" s="34"/>
      <c r="F33" s="35"/>
      <c r="G33" s="35"/>
      <c r="H33" s="35"/>
      <c r="I33" s="35"/>
      <c r="J33" s="36"/>
      <c r="K33" s="37"/>
      <c r="L33" s="36"/>
      <c r="M33" s="37"/>
      <c r="N33" s="36"/>
      <c r="O33" s="36"/>
      <c r="P33" s="36"/>
      <c r="Q33" s="36"/>
      <c r="R33" s="36"/>
      <c r="S33" s="36"/>
      <c r="T33" s="36"/>
      <c r="U33" s="36"/>
      <c r="V33" s="37"/>
      <c r="W33" s="37"/>
      <c r="X33" s="38"/>
      <c r="Y33" s="38"/>
      <c r="Z33" s="38"/>
      <c r="AA33" s="38"/>
      <c r="AB33" s="38"/>
      <c r="AC33" s="39"/>
      <c r="AD33" s="39"/>
    </row>
    <row r="34" spans="1:30"/>
    <row r="35" spans="1:30">
      <c r="C35" s="13" t="str">
        <f>B33</f>
        <v>Months</v>
      </c>
      <c r="D35" s="21" t="s">
        <v>46</v>
      </c>
      <c r="E35" s="21"/>
      <c r="F35" s="14"/>
      <c r="G35" s="14" t="s">
        <v>51</v>
      </c>
      <c r="H35" s="14"/>
    </row>
    <row r="36" spans="1:30">
      <c r="C36" s="15" t="s">
        <v>82</v>
      </c>
      <c r="D36" s="16" t="s">
        <v>56</v>
      </c>
      <c r="E36" s="16"/>
      <c r="F36" s="16"/>
      <c r="G36" s="89">
        <v>36526</v>
      </c>
      <c r="H36" s="14"/>
    </row>
    <row r="37" spans="1:30">
      <c r="C37" s="15" t="s">
        <v>83</v>
      </c>
      <c r="D37" s="16" t="s">
        <v>56</v>
      </c>
      <c r="E37" s="16"/>
      <c r="F37" s="16"/>
      <c r="G37" s="89">
        <v>36557</v>
      </c>
      <c r="H37" s="14"/>
    </row>
    <row r="38" spans="1:30">
      <c r="C38" s="15" t="s">
        <v>84</v>
      </c>
      <c r="D38" s="16" t="s">
        <v>56</v>
      </c>
      <c r="E38" s="16"/>
      <c r="F38" s="16"/>
      <c r="G38" s="89">
        <v>36586</v>
      </c>
      <c r="H38" s="14"/>
    </row>
    <row r="39" spans="1:30">
      <c r="C39" s="15" t="s">
        <v>85</v>
      </c>
      <c r="D39" s="16" t="s">
        <v>56</v>
      </c>
      <c r="E39" s="16"/>
      <c r="F39" s="16"/>
      <c r="G39" s="89">
        <v>36617</v>
      </c>
    </row>
    <row r="40" spans="1:30">
      <c r="C40" s="15" t="s">
        <v>86</v>
      </c>
      <c r="D40" s="16" t="s">
        <v>56</v>
      </c>
      <c r="E40" s="16"/>
      <c r="F40" s="16"/>
      <c r="G40" s="89">
        <v>36647</v>
      </c>
    </row>
    <row r="41" spans="1:30">
      <c r="C41" s="15" t="s">
        <v>87</v>
      </c>
      <c r="D41" s="16" t="s">
        <v>56</v>
      </c>
      <c r="E41" s="16"/>
      <c r="F41" s="16"/>
      <c r="G41" s="89">
        <v>36678</v>
      </c>
      <c r="T41" s="17"/>
    </row>
    <row r="42" spans="1:30">
      <c r="C42" s="15" t="s">
        <v>88</v>
      </c>
      <c r="D42" s="16" t="s">
        <v>56</v>
      </c>
      <c r="E42" s="16"/>
      <c r="F42" s="16"/>
      <c r="G42" s="89">
        <v>36708</v>
      </c>
      <c r="T42" s="17"/>
    </row>
    <row r="43" spans="1:30">
      <c r="C43" s="15" t="s">
        <v>89</v>
      </c>
      <c r="D43" s="16" t="s">
        <v>56</v>
      </c>
      <c r="E43" s="16"/>
      <c r="F43" s="16"/>
      <c r="G43" s="89">
        <v>36739</v>
      </c>
      <c r="T43" s="17"/>
    </row>
    <row r="44" spans="1:30">
      <c r="C44" s="15" t="s">
        <v>90</v>
      </c>
      <c r="D44" s="16" t="s">
        <v>56</v>
      </c>
      <c r="E44" s="16"/>
      <c r="F44" s="16"/>
      <c r="G44" s="89">
        <v>36770</v>
      </c>
      <c r="T44" s="17"/>
    </row>
    <row r="45" spans="1:30">
      <c r="C45" s="15" t="s">
        <v>91</v>
      </c>
      <c r="D45" s="16" t="s">
        <v>56</v>
      </c>
      <c r="E45" s="16"/>
      <c r="F45" s="16"/>
      <c r="G45" s="89">
        <v>36800</v>
      </c>
      <c r="T45" s="17"/>
    </row>
    <row r="46" spans="1:30">
      <c r="C46" s="15" t="s">
        <v>92</v>
      </c>
      <c r="D46" s="16" t="s">
        <v>56</v>
      </c>
      <c r="E46" s="16"/>
      <c r="F46" s="16"/>
      <c r="G46" s="89">
        <v>36831</v>
      </c>
      <c r="T46" s="17"/>
    </row>
    <row r="47" spans="1:30">
      <c r="C47" s="15" t="s">
        <v>93</v>
      </c>
      <c r="D47" s="16" t="s">
        <v>56</v>
      </c>
      <c r="E47" s="16"/>
      <c r="F47" s="16"/>
      <c r="G47" s="89">
        <v>36861</v>
      </c>
      <c r="T47" s="17"/>
    </row>
    <row r="48" spans="1:30">
      <c r="C48" s="15"/>
      <c r="D48" s="16"/>
      <c r="E48" s="16"/>
      <c r="F48" s="16"/>
      <c r="T48" s="17"/>
    </row>
    <row r="49" spans="1:30" customFormat="1" ht="12.75">
      <c r="A49" s="34"/>
      <c r="B49" s="40" t="s">
        <v>94</v>
      </c>
      <c r="C49" s="34"/>
      <c r="D49" s="34"/>
      <c r="E49" s="34"/>
      <c r="F49" s="35"/>
      <c r="G49" s="35"/>
      <c r="H49" s="35"/>
      <c r="I49" s="35"/>
      <c r="J49" s="36"/>
      <c r="K49" s="37"/>
      <c r="L49" s="36"/>
      <c r="M49" s="37"/>
      <c r="N49" s="36"/>
      <c r="O49" s="36"/>
      <c r="P49" s="36"/>
      <c r="Q49" s="36"/>
      <c r="R49" s="36"/>
      <c r="S49" s="36"/>
      <c r="T49" s="36"/>
      <c r="U49" s="36"/>
      <c r="V49" s="37"/>
      <c r="W49" s="37"/>
      <c r="X49" s="38"/>
      <c r="Y49" s="38"/>
      <c r="Z49" s="38"/>
      <c r="AA49" s="38"/>
      <c r="AB49" s="38"/>
      <c r="AC49" s="39"/>
      <c r="AD49" s="39"/>
    </row>
    <row r="50" spans="1:30"/>
    <row r="51" spans="1:30">
      <c r="C51" s="13" t="str">
        <f>B49</f>
        <v>Years</v>
      </c>
      <c r="D51" s="21" t="s">
        <v>46</v>
      </c>
      <c r="E51" s="21"/>
      <c r="F51" s="14"/>
      <c r="G51" s="14" t="s">
        <v>95</v>
      </c>
      <c r="H51" s="14" t="s">
        <v>96</v>
      </c>
      <c r="I51" s="14" t="s">
        <v>97</v>
      </c>
    </row>
    <row r="52" spans="1:30">
      <c r="C52" s="94">
        <v>40695</v>
      </c>
      <c r="D52" s="16" t="s">
        <v>56</v>
      </c>
      <c r="E52" s="16"/>
      <c r="F52" s="16"/>
      <c r="G52" s="90">
        <v>2011</v>
      </c>
      <c r="H52" s="106">
        <f>DATE(G52,MONTH('Input|General'!$G$9),1)</f>
        <v>40695</v>
      </c>
      <c r="I52" s="105" t="str">
        <f>G52-1&amp;"–"&amp;RIGHT(G52,2)</f>
        <v>2010–11</v>
      </c>
    </row>
    <row r="53" spans="1:30">
      <c r="C53" s="94">
        <v>41061</v>
      </c>
      <c r="D53" s="16" t="s">
        <v>56</v>
      </c>
      <c r="E53" s="16"/>
      <c r="F53" s="16"/>
      <c r="G53" s="90">
        <v>2012</v>
      </c>
      <c r="H53" s="106">
        <f>DATE(G53,MONTH('Input|General'!$G$9),1)</f>
        <v>41061</v>
      </c>
      <c r="I53" s="105" t="str">
        <f t="shared" ref="I53:I73" si="0">G53-1&amp;"–"&amp;RIGHT(G53,2)</f>
        <v>2011–12</v>
      </c>
    </row>
    <row r="54" spans="1:30">
      <c r="C54" s="94">
        <v>41426</v>
      </c>
      <c r="D54" s="16" t="s">
        <v>56</v>
      </c>
      <c r="E54" s="16"/>
      <c r="F54" s="16"/>
      <c r="G54" s="90">
        <v>2013</v>
      </c>
      <c r="H54" s="106">
        <f>DATE(G54,MONTH('Input|General'!$G$9),1)</f>
        <v>41426</v>
      </c>
      <c r="I54" s="105" t="str">
        <f t="shared" si="0"/>
        <v>2012–13</v>
      </c>
    </row>
    <row r="55" spans="1:30">
      <c r="C55" s="94">
        <v>41791</v>
      </c>
      <c r="D55" s="16" t="s">
        <v>56</v>
      </c>
      <c r="E55" s="16"/>
      <c r="F55" s="16"/>
      <c r="G55" s="90">
        <v>2014</v>
      </c>
      <c r="H55" s="106">
        <f>DATE(G55,MONTH('Input|General'!$G$9),1)</f>
        <v>41791</v>
      </c>
      <c r="I55" s="105" t="str">
        <f t="shared" si="0"/>
        <v>2013–14</v>
      </c>
    </row>
    <row r="56" spans="1:30">
      <c r="C56" s="94">
        <v>42156</v>
      </c>
      <c r="D56" s="16" t="s">
        <v>56</v>
      </c>
      <c r="E56" s="16"/>
      <c r="F56" s="16"/>
      <c r="G56" s="90">
        <v>2015</v>
      </c>
      <c r="H56" s="106">
        <f>DATE(G56,MONTH('Input|General'!$G$9),1)</f>
        <v>42156</v>
      </c>
      <c r="I56" s="105" t="str">
        <f t="shared" si="0"/>
        <v>2014–15</v>
      </c>
      <c r="T56" s="17"/>
    </row>
    <row r="57" spans="1:30">
      <c r="C57" s="94">
        <v>42522</v>
      </c>
      <c r="D57" s="16" t="s">
        <v>56</v>
      </c>
      <c r="E57" s="16"/>
      <c r="F57" s="16"/>
      <c r="G57" s="90">
        <v>2016</v>
      </c>
      <c r="H57" s="106">
        <f>DATE(G57,MONTH('Input|General'!$G$9),1)</f>
        <v>42522</v>
      </c>
      <c r="I57" s="105" t="str">
        <f t="shared" si="0"/>
        <v>2015–16</v>
      </c>
      <c r="T57" s="17"/>
    </row>
    <row r="58" spans="1:30">
      <c r="C58" s="94">
        <v>42887</v>
      </c>
      <c r="D58" s="16" t="s">
        <v>56</v>
      </c>
      <c r="E58" s="16"/>
      <c r="F58" s="16"/>
      <c r="G58" s="90">
        <v>2017</v>
      </c>
      <c r="H58" s="106">
        <f>DATE(G58,MONTH('Input|General'!$G$9),1)</f>
        <v>42887</v>
      </c>
      <c r="I58" s="105" t="str">
        <f t="shared" si="0"/>
        <v>2016–17</v>
      </c>
      <c r="T58" s="17"/>
    </row>
    <row r="59" spans="1:30">
      <c r="C59" s="94">
        <v>43252</v>
      </c>
      <c r="D59" s="16" t="s">
        <v>56</v>
      </c>
      <c r="E59" s="16"/>
      <c r="F59" s="16"/>
      <c r="G59" s="90">
        <v>2018</v>
      </c>
      <c r="H59" s="106">
        <f>DATE(G59,MONTH('Input|General'!$G$9),1)</f>
        <v>43252</v>
      </c>
      <c r="I59" s="105" t="str">
        <f t="shared" si="0"/>
        <v>2017–18</v>
      </c>
      <c r="T59" s="17"/>
    </row>
    <row r="60" spans="1:30">
      <c r="C60" s="94">
        <v>43617</v>
      </c>
      <c r="D60" s="16" t="s">
        <v>56</v>
      </c>
      <c r="E60" s="16"/>
      <c r="F60" s="16"/>
      <c r="G60" s="90">
        <v>2019</v>
      </c>
      <c r="H60" s="106">
        <f>DATE(G60,MONTH('Input|General'!$G$9),1)</f>
        <v>43617</v>
      </c>
      <c r="I60" s="105" t="str">
        <f t="shared" si="0"/>
        <v>2018–19</v>
      </c>
      <c r="T60" s="17"/>
    </row>
    <row r="61" spans="1:30">
      <c r="C61" s="94">
        <v>43983</v>
      </c>
      <c r="D61" s="16" t="s">
        <v>56</v>
      </c>
      <c r="E61" s="16"/>
      <c r="F61" s="16"/>
      <c r="G61" s="90">
        <v>2020</v>
      </c>
      <c r="H61" s="106">
        <f>DATE(G61,MONTH('Input|General'!$G$9),1)</f>
        <v>43983</v>
      </c>
      <c r="I61" s="105" t="str">
        <f t="shared" si="0"/>
        <v>2019–20</v>
      </c>
      <c r="T61" s="17"/>
    </row>
    <row r="62" spans="1:30">
      <c r="C62" s="94">
        <v>44348</v>
      </c>
      <c r="D62" s="16" t="s">
        <v>56</v>
      </c>
      <c r="E62" s="16"/>
      <c r="F62" s="16"/>
      <c r="G62" s="90">
        <v>2021</v>
      </c>
      <c r="H62" s="106">
        <f>DATE(G62,MONTH('Input|General'!$G$9),1)</f>
        <v>44348</v>
      </c>
      <c r="I62" s="105" t="str">
        <f t="shared" si="0"/>
        <v>2020–21</v>
      </c>
      <c r="T62" s="17"/>
    </row>
    <row r="63" spans="1:30">
      <c r="C63" s="94">
        <v>44713</v>
      </c>
      <c r="D63" s="16" t="s">
        <v>56</v>
      </c>
      <c r="E63" s="16"/>
      <c r="F63" s="16"/>
      <c r="G63" s="90">
        <v>2022</v>
      </c>
      <c r="H63" s="106">
        <f>DATE(G63,MONTH('Input|General'!$G$9),1)</f>
        <v>44713</v>
      </c>
      <c r="I63" s="105" t="str">
        <f t="shared" si="0"/>
        <v>2021–22</v>
      </c>
      <c r="T63" s="17"/>
    </row>
    <row r="64" spans="1:30">
      <c r="C64" s="94">
        <v>45078</v>
      </c>
      <c r="D64" s="16" t="s">
        <v>56</v>
      </c>
      <c r="E64" s="16"/>
      <c r="F64" s="16"/>
      <c r="G64" s="90">
        <v>2023</v>
      </c>
      <c r="H64" s="106">
        <f>DATE(G64,MONTH('Input|General'!$G$9),1)</f>
        <v>45078</v>
      </c>
      <c r="I64" s="105" t="str">
        <f t="shared" si="0"/>
        <v>2022–23</v>
      </c>
      <c r="T64" s="17"/>
    </row>
    <row r="65" spans="1:30">
      <c r="C65" s="94">
        <v>45444</v>
      </c>
      <c r="D65" s="16" t="s">
        <v>56</v>
      </c>
      <c r="E65" s="16"/>
      <c r="F65" s="16"/>
      <c r="G65" s="90">
        <v>2024</v>
      </c>
      <c r="H65" s="106">
        <f>DATE(G65,MONTH('Input|General'!$G$9),1)</f>
        <v>45444</v>
      </c>
      <c r="I65" s="105" t="str">
        <f t="shared" si="0"/>
        <v>2023–24</v>
      </c>
      <c r="T65" s="17"/>
    </row>
    <row r="66" spans="1:30">
      <c r="C66" s="94">
        <v>45809</v>
      </c>
      <c r="D66" s="16" t="s">
        <v>56</v>
      </c>
      <c r="E66" s="16"/>
      <c r="F66" s="16"/>
      <c r="G66" s="90">
        <v>2025</v>
      </c>
      <c r="H66" s="106">
        <f>DATE(G66,MONTH('Input|General'!$G$9),1)</f>
        <v>45809</v>
      </c>
      <c r="I66" s="105" t="str">
        <f t="shared" si="0"/>
        <v>2024–25</v>
      </c>
      <c r="T66" s="17"/>
    </row>
    <row r="67" spans="1:30">
      <c r="C67" s="94">
        <v>46174</v>
      </c>
      <c r="D67" s="16" t="s">
        <v>56</v>
      </c>
      <c r="E67" s="16"/>
      <c r="F67" s="16"/>
      <c r="G67" s="90">
        <v>2026</v>
      </c>
      <c r="H67" s="106">
        <f>DATE(G67,MONTH('Input|General'!$G$9),1)</f>
        <v>46174</v>
      </c>
      <c r="I67" s="105" t="str">
        <f t="shared" si="0"/>
        <v>2025–26</v>
      </c>
      <c r="T67" s="17"/>
    </row>
    <row r="68" spans="1:30">
      <c r="C68" s="94">
        <v>46539</v>
      </c>
      <c r="D68" s="16" t="s">
        <v>56</v>
      </c>
      <c r="E68" s="16"/>
      <c r="F68" s="16"/>
      <c r="G68" s="90">
        <v>2027</v>
      </c>
      <c r="H68" s="106">
        <f>DATE(G68,MONTH('Input|General'!$G$9),1)</f>
        <v>46539</v>
      </c>
      <c r="I68" s="105" t="str">
        <f t="shared" si="0"/>
        <v>2026–27</v>
      </c>
      <c r="T68" s="17"/>
    </row>
    <row r="69" spans="1:30">
      <c r="C69" s="94">
        <v>46905</v>
      </c>
      <c r="D69" s="16" t="s">
        <v>56</v>
      </c>
      <c r="E69" s="16"/>
      <c r="F69" s="16"/>
      <c r="G69" s="90">
        <v>2028</v>
      </c>
      <c r="H69" s="106">
        <f>DATE(G69,MONTH('Input|General'!$G$9),1)</f>
        <v>46905</v>
      </c>
      <c r="I69" s="105" t="str">
        <f t="shared" si="0"/>
        <v>2027–28</v>
      </c>
      <c r="T69" s="17"/>
    </row>
    <row r="70" spans="1:30">
      <c r="C70" s="94">
        <v>47270</v>
      </c>
      <c r="D70" s="16" t="s">
        <v>56</v>
      </c>
      <c r="E70" s="16"/>
      <c r="F70" s="16"/>
      <c r="G70" s="90">
        <v>2029</v>
      </c>
      <c r="H70" s="106">
        <f>DATE(G70,MONTH('Input|General'!$G$9),1)</f>
        <v>47270</v>
      </c>
      <c r="I70" s="105" t="str">
        <f t="shared" si="0"/>
        <v>2028–29</v>
      </c>
      <c r="T70" s="17"/>
    </row>
    <row r="71" spans="1:30">
      <c r="C71" s="94">
        <v>47635</v>
      </c>
      <c r="D71" s="16" t="s">
        <v>56</v>
      </c>
      <c r="E71" s="16"/>
      <c r="F71" s="16"/>
      <c r="G71" s="90">
        <v>2030</v>
      </c>
      <c r="H71" s="106">
        <f>DATE(G71,MONTH('Input|General'!$G$9),1)</f>
        <v>47635</v>
      </c>
      <c r="I71" s="105" t="str">
        <f t="shared" si="0"/>
        <v>2029–30</v>
      </c>
      <c r="T71" s="17"/>
    </row>
    <row r="72" spans="1:30">
      <c r="C72" s="94">
        <v>48000</v>
      </c>
      <c r="D72" s="16" t="s">
        <v>56</v>
      </c>
      <c r="E72" s="16"/>
      <c r="F72" s="16"/>
      <c r="G72" s="90">
        <v>2031</v>
      </c>
      <c r="H72" s="106">
        <f>DATE(G72,MONTH('Input|General'!$G$9),1)</f>
        <v>48000</v>
      </c>
      <c r="I72" s="105" t="str">
        <f t="shared" si="0"/>
        <v>2030–31</v>
      </c>
      <c r="T72" s="17"/>
    </row>
    <row r="73" spans="1:30">
      <c r="C73" s="94">
        <v>48366</v>
      </c>
      <c r="D73" s="16" t="s">
        <v>56</v>
      </c>
      <c r="E73" s="16"/>
      <c r="F73" s="16"/>
      <c r="G73" s="90">
        <v>2032</v>
      </c>
      <c r="H73" s="106">
        <f>DATE(G73,MONTH('Input|General'!$G$9),1)</f>
        <v>48366</v>
      </c>
      <c r="I73" s="105" t="str">
        <f t="shared" si="0"/>
        <v>2031–32</v>
      </c>
      <c r="T73" s="17"/>
    </row>
    <row r="74" spans="1:30">
      <c r="C74" s="94"/>
      <c r="D74" s="16"/>
      <c r="E74" s="16"/>
      <c r="F74" s="16"/>
      <c r="H74" s="114"/>
      <c r="I74" s="200"/>
      <c r="T74" s="17"/>
    </row>
    <row r="75" spans="1:30"/>
    <row r="76" spans="1:30" customFormat="1" ht="12.75">
      <c r="A76" s="34"/>
      <c r="B76" s="40" t="s">
        <v>98</v>
      </c>
      <c r="C76" s="34"/>
      <c r="D76" s="34"/>
      <c r="E76" s="34"/>
      <c r="F76" s="35"/>
      <c r="G76" s="35"/>
      <c r="H76" s="35"/>
      <c r="I76" s="35"/>
      <c r="J76" s="36"/>
      <c r="K76" s="37"/>
      <c r="L76" s="36"/>
      <c r="M76" s="37"/>
      <c r="N76" s="36"/>
      <c r="O76" s="36"/>
      <c r="P76" s="36"/>
      <c r="Q76" s="36"/>
      <c r="R76" s="36"/>
      <c r="S76" s="36"/>
      <c r="T76" s="36"/>
      <c r="U76" s="36"/>
      <c r="V76" s="37"/>
      <c r="W76" s="37"/>
      <c r="X76" s="38"/>
      <c r="Y76" s="38"/>
      <c r="Z76" s="38"/>
      <c r="AA76" s="38"/>
      <c r="AB76" s="38"/>
      <c r="AC76" s="39"/>
      <c r="AD76" s="39"/>
    </row>
    <row r="77" spans="1:30"/>
    <row r="78" spans="1:30">
      <c r="C78" s="13" t="str">
        <f>B76</f>
        <v>Regulatory years</v>
      </c>
      <c r="D78" s="21" t="s">
        <v>46</v>
      </c>
      <c r="E78" s="21"/>
      <c r="F78" s="14"/>
      <c r="G78" s="14" t="s">
        <v>99</v>
      </c>
      <c r="H78" s="14" t="s">
        <v>100</v>
      </c>
    </row>
    <row r="79" spans="1:30">
      <c r="C79" s="15" t="s">
        <v>101</v>
      </c>
      <c r="D79" s="16" t="s">
        <v>102</v>
      </c>
      <c r="E79" s="21"/>
      <c r="F79" s="14"/>
      <c r="G79" s="105" t="str">
        <f>IF(H79="","",IF(MONTH(H79)=12,YEAR(H79),YEAR(H79)-1&amp;"–"&amp;RIGHT(YEAR(H79),2)))</f>
        <v>2023–24</v>
      </c>
      <c r="H79" s="106">
        <f>DATE(PPFirstYear-1,MONTH('Input|General'!$G$9),1)</f>
        <v>45444</v>
      </c>
    </row>
    <row r="80" spans="1:30">
      <c r="C80" s="15" t="s">
        <v>103</v>
      </c>
      <c r="D80" s="16" t="s">
        <v>102</v>
      </c>
      <c r="E80" s="16"/>
      <c r="F80" s="16"/>
      <c r="G80" s="105" t="str">
        <f t="shared" ref="G80:G89" si="1">IF(H80="","",IF(MONTH(H80)=12,YEAR(H80),YEAR(H80)-1&amp;"–"&amp;RIGHT(YEAR(H80),2)))</f>
        <v>2024–25</v>
      </c>
      <c r="H80" s="106">
        <f>DATE(PPFirstYear,MONTH('Input|General'!$G$9),1)</f>
        <v>45809</v>
      </c>
    </row>
    <row r="81" spans="1:30">
      <c r="C81" s="15" t="s">
        <v>104</v>
      </c>
      <c r="D81" s="16" t="s">
        <v>102</v>
      </c>
      <c r="E81" s="16"/>
      <c r="F81" s="16"/>
      <c r="G81" s="105" t="str">
        <f t="shared" si="1"/>
        <v>2025–26</v>
      </c>
      <c r="H81" s="106">
        <f>IF(PPLastYear-PPFirstYear&lt;1,"",DATE(PPFirstYear+1,MONTH('Input|General'!$G$9),1))</f>
        <v>46174</v>
      </c>
    </row>
    <row r="82" spans="1:30">
      <c r="C82" s="15" t="s">
        <v>105</v>
      </c>
      <c r="D82" s="16" t="s">
        <v>102</v>
      </c>
      <c r="E82" s="16"/>
      <c r="F82" s="16"/>
      <c r="G82" s="105" t="str">
        <f>IF(H82="","",IF(MONTH(H82)=12,YEAR(H82),YEAR(H82)-1&amp;"–"&amp;RIGHT(YEAR(H82),2)))</f>
        <v>2026–27</v>
      </c>
      <c r="H82" s="106">
        <f>IF(PPLastYear-PPFirstYear&lt;2,"",DATE(PPFirstYear+2,MONTH('Input|General'!$G$9),1))</f>
        <v>46539</v>
      </c>
    </row>
    <row r="83" spans="1:30">
      <c r="C83" s="15" t="s">
        <v>106</v>
      </c>
      <c r="D83" s="16" t="s">
        <v>102</v>
      </c>
      <c r="E83" s="16"/>
      <c r="F83" s="16"/>
      <c r="G83" s="105"/>
      <c r="H83" s="106"/>
    </row>
    <row r="84" spans="1:30">
      <c r="C84" s="15" t="s">
        <v>107</v>
      </c>
      <c r="D84" s="16" t="s">
        <v>102</v>
      </c>
      <c r="E84" s="16"/>
      <c r="F84" s="16"/>
      <c r="G84" s="105"/>
      <c r="H84" s="106"/>
    </row>
    <row r="85" spans="1:30">
      <c r="C85" s="15" t="s">
        <v>108</v>
      </c>
      <c r="D85" s="16" t="s">
        <v>102</v>
      </c>
      <c r="E85" s="16"/>
      <c r="F85" s="16"/>
      <c r="G85" s="105"/>
      <c r="H85" s="106"/>
    </row>
    <row r="86" spans="1:30">
      <c r="C86" s="15" t="s">
        <v>109</v>
      </c>
      <c r="D86" s="16" t="s">
        <v>102</v>
      </c>
      <c r="E86" s="16"/>
      <c r="F86" s="16"/>
      <c r="G86" s="105" t="str">
        <f t="shared" si="1"/>
        <v>2027–28</v>
      </c>
      <c r="H86" s="106">
        <f>DATE(FPFirstYear,MONTH('Input|General'!$G$9),1)</f>
        <v>46905</v>
      </c>
      <c r="T86" s="17"/>
    </row>
    <row r="87" spans="1:30">
      <c r="C87" s="15" t="s">
        <v>110</v>
      </c>
      <c r="D87" s="16" t="s">
        <v>102</v>
      </c>
      <c r="E87" s="16"/>
      <c r="F87" s="16"/>
      <c r="G87" s="105" t="str">
        <f t="shared" si="1"/>
        <v>2028–29</v>
      </c>
      <c r="H87" s="106">
        <f>IF(FPLastYear-FPFirstYear&lt;1,"",DATE(FPFirstYear+1,MONTH('Input|General'!$G$9),1))</f>
        <v>47270</v>
      </c>
      <c r="T87" s="17"/>
    </row>
    <row r="88" spans="1:30">
      <c r="C88" s="15" t="s">
        <v>111</v>
      </c>
      <c r="D88" s="16" t="s">
        <v>102</v>
      </c>
      <c r="E88" s="16"/>
      <c r="F88" s="16"/>
      <c r="G88" s="105" t="str">
        <f t="shared" si="1"/>
        <v>2029–30</v>
      </c>
      <c r="H88" s="106">
        <f>IF(FPLastYear-FPFirstYear&lt;2,"",DATE(FPFirstYear+2,MONTH('Input|General'!$G$9),1))</f>
        <v>47635</v>
      </c>
      <c r="T88" s="17"/>
    </row>
    <row r="89" spans="1:30">
      <c r="C89" s="15" t="s">
        <v>112</v>
      </c>
      <c r="D89" s="16" t="s">
        <v>102</v>
      </c>
      <c r="E89" s="16"/>
      <c r="F89" s="16"/>
      <c r="G89" s="105" t="str">
        <f t="shared" si="1"/>
        <v>2030–31</v>
      </c>
      <c r="H89" s="106">
        <f>IF(FPLastYear-FPFirstYear&lt;3,"",DATE(FPFirstYear+3,MONTH('Input|General'!$G$9),1))</f>
        <v>48000</v>
      </c>
      <c r="T89" s="17"/>
    </row>
    <row r="90" spans="1:30">
      <c r="C90" s="15" t="s">
        <v>113</v>
      </c>
      <c r="D90" s="16" t="s">
        <v>102</v>
      </c>
      <c r="E90" s="16"/>
      <c r="F90" s="16"/>
      <c r="G90" s="105" t="str">
        <f>IF(H90="","",IF(MONTH(H90)=12,YEAR(H90),YEAR(H90)-1&amp;"–"&amp;RIGHT(YEAR(H90),2)))</f>
        <v>2031–32</v>
      </c>
      <c r="H90" s="106">
        <f>IF(FPLastYear-FPFirstYear&lt;4,"",DATE(FPFirstYear+4,MONTH('Input|General'!$G$9),1))</f>
        <v>48366</v>
      </c>
      <c r="T90" s="17"/>
    </row>
    <row r="91" spans="1:30">
      <c r="C91" s="15"/>
      <c r="D91" s="16"/>
      <c r="E91" s="16"/>
      <c r="F91" s="16"/>
      <c r="G91" s="113"/>
      <c r="H91" s="114"/>
      <c r="T91" s="17"/>
    </row>
    <row r="92" spans="1:30" customFormat="1" ht="12.75">
      <c r="A92" s="34"/>
      <c r="B92" s="40" t="s">
        <v>37</v>
      </c>
      <c r="C92" s="34"/>
      <c r="D92" s="34"/>
      <c r="E92" s="34"/>
      <c r="F92" s="35"/>
      <c r="G92" s="35"/>
      <c r="H92" s="35"/>
      <c r="I92" s="35"/>
      <c r="J92" s="36"/>
      <c r="K92" s="37"/>
      <c r="L92" s="36"/>
      <c r="M92" s="37"/>
      <c r="N92" s="36"/>
      <c r="O92" s="36"/>
      <c r="P92" s="36"/>
      <c r="Q92" s="36"/>
      <c r="R92" s="36"/>
      <c r="S92" s="36"/>
      <c r="T92" s="36"/>
      <c r="U92" s="36"/>
      <c r="V92" s="37"/>
      <c r="W92" s="37"/>
      <c r="X92" s="38"/>
      <c r="Y92" s="38"/>
      <c r="Z92" s="38"/>
      <c r="AA92" s="38"/>
      <c r="AB92" s="38"/>
      <c r="AC92" s="39"/>
      <c r="AD92" s="39"/>
    </row>
  </sheetData>
  <conditionalFormatting sqref="P21:Q32">
    <cfRule type="expression" dxfId="158" priority="55" stopIfTrue="1">
      <formula>#REF!="Actual"</formula>
    </cfRule>
  </conditionalFormatting>
  <conditionalFormatting sqref="P75:Q75">
    <cfRule type="expression" dxfId="157" priority="1" stopIfTrue="1">
      <formula>#REF!="Actual"</formula>
    </cfRule>
  </conditionalFormatting>
  <conditionalFormatting sqref="S1">
    <cfRule type="cellIs" dxfId="156" priority="3" operator="equal">
      <formula>"Check"</formula>
    </cfRule>
    <cfRule type="cellIs" dxfId="155" priority="4" operator="equal">
      <formula>"Ok"</formula>
    </cfRule>
  </conditionalFormatting>
  <conditionalFormatting sqref="V1">
    <cfRule type="cellIs" dxfId="154" priority="5" operator="equal">
      <formula>"Check"</formula>
    </cfRule>
    <cfRule type="cellIs" dxfId="153" priority="6" operator="equal">
      <formula>"Ok"</formula>
    </cfRule>
  </conditionalFormatting>
  <hyperlinks>
    <hyperlink ref="J1" location="Index!A1" display="Back to Index" xr:uid="{00000000-0004-0000-0B00-000000000000}"/>
    <hyperlink ref="U1" location="'Check|List'!A1" display="Overall Check:" xr:uid="{00000000-0004-0000-0B00-000001000000}"/>
  </hyperlinks>
  <pageMargins left="0.7" right="0.7" top="0.75" bottom="0.75" header="0.3" footer="0.3"/>
  <pageSetup paperSize="9" orientation="portrait" verticalDpi="4" r:id="rId1"/>
  <ignoredErrors>
    <ignoredError sqref="G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99"/>
  </sheetPr>
  <dimension ref="A1:AD27"/>
  <sheetViews>
    <sheetView showGridLines="0" zoomScale="115" zoomScaleNormal="115" workbookViewId="0">
      <selection activeCell="G11" sqref="G11"/>
    </sheetView>
  </sheetViews>
  <sheetFormatPr defaultColWidth="0" defaultRowHeight="11.25" zeroHeight="1"/>
  <cols>
    <col min="1" max="2" width="1.5" style="8" customWidth="1"/>
    <col min="3" max="3" width="42" style="8" customWidth="1"/>
    <col min="4" max="4" width="11.1640625" style="16" customWidth="1"/>
    <col min="5" max="6" width="3.33203125" style="16" customWidth="1"/>
    <col min="7" max="7" width="16.1640625" style="16" bestFit="1" customWidth="1"/>
    <col min="8" max="9" width="3.33203125" style="16" customWidth="1"/>
    <col min="10" max="23" width="10.83203125" style="8" customWidth="1"/>
    <col min="24" max="38" width="10.5" style="8" hidden="1" customWidth="1"/>
    <col min="39" max="16384" width="10.5" style="8" hidden="1"/>
  </cols>
  <sheetData>
    <row r="1" spans="1:30" s="29" customFormat="1" ht="15.75">
      <c r="B1" s="26" t="str">
        <f>Index!$B$1</f>
        <v>AER opex model - version: NTESMO 2027-32</v>
      </c>
      <c r="C1" s="26"/>
      <c r="D1" s="26"/>
      <c r="E1" s="26"/>
      <c r="F1" s="27"/>
      <c r="G1" s="27"/>
      <c r="H1" s="27"/>
      <c r="I1" s="27"/>
      <c r="J1" s="28" t="s">
        <v>38</v>
      </c>
      <c r="L1" s="30" t="s">
        <v>39</v>
      </c>
      <c r="M1" s="46" t="s">
        <v>40</v>
      </c>
      <c r="N1" s="11" t="s">
        <v>41</v>
      </c>
      <c r="O1" s="12" t="s">
        <v>42</v>
      </c>
      <c r="R1" s="30" t="s">
        <v>114</v>
      </c>
      <c r="S1" s="31" t="str">
        <f>IF(COUNTA($S$5:$S$16)=COUNTIF($S5:$S17,"OK"),"OK","Check")</f>
        <v>OK</v>
      </c>
      <c r="U1" s="107" t="s">
        <v>43</v>
      </c>
      <c r="V1" s="31" t="str">
        <f>'Check|List'!$S$1</f>
        <v>Ok</v>
      </c>
    </row>
    <row r="2" spans="1:30" s="33" customFormat="1" ht="13.5" thickBot="1">
      <c r="B2" s="32" t="str">
        <f>Index!$C$7</f>
        <v>Input | General</v>
      </c>
      <c r="C2" s="32"/>
      <c r="D2" s="32"/>
      <c r="E2" s="32"/>
      <c r="F2" s="53"/>
      <c r="G2" s="53"/>
      <c r="H2" s="53"/>
      <c r="I2" s="53"/>
    </row>
    <row r="3" spans="1:30" s="6" customFormat="1" ht="3" customHeight="1">
      <c r="D3" s="22"/>
      <c r="E3" s="22"/>
      <c r="F3" s="22"/>
      <c r="G3" s="22"/>
      <c r="H3" s="22"/>
      <c r="I3" s="22"/>
    </row>
    <row r="4" spans="1:30" customFormat="1" ht="12.75">
      <c r="A4" s="34"/>
      <c r="B4" s="40" t="s">
        <v>115</v>
      </c>
      <c r="C4" s="34"/>
      <c r="D4" s="34"/>
      <c r="E4" s="34"/>
      <c r="F4" s="35"/>
      <c r="G4" s="35"/>
      <c r="H4" s="35"/>
      <c r="I4" s="35"/>
      <c r="J4" s="36"/>
      <c r="K4" s="37"/>
      <c r="L4" s="36"/>
      <c r="M4" s="37"/>
      <c r="N4" s="36"/>
      <c r="O4" s="36"/>
      <c r="P4" s="36"/>
      <c r="Q4" s="36"/>
      <c r="R4" s="36"/>
      <c r="S4" s="36"/>
      <c r="T4" s="36"/>
      <c r="U4" s="36"/>
      <c r="V4" s="37"/>
      <c r="W4" s="37"/>
      <c r="X4" s="38"/>
      <c r="Y4" s="38"/>
      <c r="Z4" s="38"/>
      <c r="AA4" s="38"/>
      <c r="AB4" s="38"/>
      <c r="AC4" s="39"/>
      <c r="AD4" s="39"/>
    </row>
    <row r="5" spans="1:30"/>
    <row r="6" spans="1:30">
      <c r="C6" s="13" t="s">
        <v>116</v>
      </c>
      <c r="D6" s="21" t="s">
        <v>46</v>
      </c>
      <c r="E6" s="21"/>
      <c r="F6" s="14"/>
      <c r="G6" s="14" t="s">
        <v>117</v>
      </c>
      <c r="H6" s="14"/>
      <c r="I6" s="8"/>
    </row>
    <row r="7" spans="1:30">
      <c r="C7" s="8" t="s">
        <v>118</v>
      </c>
      <c r="D7" s="16" t="s">
        <v>119</v>
      </c>
      <c r="E7" s="8"/>
      <c r="F7" s="8"/>
      <c r="G7" s="41" t="s">
        <v>77</v>
      </c>
      <c r="H7" s="8"/>
      <c r="I7" s="8"/>
      <c r="S7" s="78" t="str">
        <f>IF(COUNTBLANK($G7),"Check","Ok")</f>
        <v>Ok</v>
      </c>
    </row>
    <row r="8" spans="1:30">
      <c r="C8" s="8" t="s">
        <v>120</v>
      </c>
      <c r="D8" s="16" t="s">
        <v>56</v>
      </c>
      <c r="E8" s="8"/>
      <c r="F8" s="8"/>
      <c r="G8" s="41" t="s">
        <v>54</v>
      </c>
      <c r="H8" s="8"/>
      <c r="I8" s="8"/>
      <c r="S8" s="78" t="str">
        <f>IF(COUNTBLANK($G8),"Check","Ok")</f>
        <v>Ok</v>
      </c>
    </row>
    <row r="9" spans="1:30">
      <c r="C9" s="8" t="s">
        <v>100</v>
      </c>
      <c r="D9" s="16" t="s">
        <v>119</v>
      </c>
      <c r="E9" s="8"/>
      <c r="F9" s="8"/>
      <c r="G9" s="89">
        <v>36678</v>
      </c>
      <c r="H9" s="8"/>
      <c r="I9" s="8"/>
      <c r="S9" s="78" t="str">
        <f>IF(COUNTBLANK($G9),"Check","Ok")</f>
        <v>Ok</v>
      </c>
    </row>
    <row r="10" spans="1:30">
      <c r="C10" s="8" t="s">
        <v>121</v>
      </c>
      <c r="D10" s="16" t="s">
        <v>119</v>
      </c>
      <c r="E10" s="8"/>
      <c r="F10" s="8"/>
      <c r="G10" s="90">
        <v>2025</v>
      </c>
      <c r="H10" s="8"/>
      <c r="I10" s="8"/>
      <c r="S10" s="78" t="str">
        <f t="shared" ref="S10:S15" si="0">IF(COUNTBLANK($G10),"Check","Ok")</f>
        <v>Ok</v>
      </c>
    </row>
    <row r="11" spans="1:30">
      <c r="C11" s="8" t="s">
        <v>122</v>
      </c>
      <c r="D11" s="16" t="s">
        <v>119</v>
      </c>
      <c r="E11" s="8"/>
      <c r="F11" s="8"/>
      <c r="G11" s="90">
        <v>2025</v>
      </c>
      <c r="H11" s="8"/>
      <c r="I11" s="8"/>
      <c r="S11" s="78" t="str">
        <f t="shared" si="0"/>
        <v>Ok</v>
      </c>
    </row>
    <row r="12" spans="1:30">
      <c r="C12" s="8" t="s">
        <v>123</v>
      </c>
      <c r="D12" s="16" t="s">
        <v>119</v>
      </c>
      <c r="E12" s="8"/>
      <c r="F12" s="8"/>
      <c r="G12" s="90">
        <v>2027</v>
      </c>
      <c r="H12" s="8"/>
      <c r="I12" s="8"/>
      <c r="S12" s="78" t="str">
        <f t="shared" si="0"/>
        <v>Ok</v>
      </c>
    </row>
    <row r="13" spans="1:30">
      <c r="C13" s="8" t="s">
        <v>124</v>
      </c>
      <c r="D13" s="16" t="s">
        <v>119</v>
      </c>
      <c r="E13" s="8"/>
      <c r="F13" s="8"/>
      <c r="G13" s="90">
        <v>2028</v>
      </c>
      <c r="H13" s="8"/>
      <c r="I13" s="8"/>
      <c r="S13" s="78" t="str">
        <f t="shared" si="0"/>
        <v>Ok</v>
      </c>
    </row>
    <row r="14" spans="1:30">
      <c r="C14" s="8" t="s">
        <v>125</v>
      </c>
      <c r="D14" s="16" t="s">
        <v>119</v>
      </c>
      <c r="E14" s="8"/>
      <c r="F14" s="8"/>
      <c r="G14" s="90">
        <v>2032</v>
      </c>
      <c r="H14" s="8"/>
      <c r="I14" s="8"/>
      <c r="S14" s="78" t="str">
        <f t="shared" si="0"/>
        <v>Ok</v>
      </c>
    </row>
    <row r="15" spans="1:30">
      <c r="C15" s="8" t="s">
        <v>126</v>
      </c>
      <c r="D15" s="16" t="s">
        <v>119</v>
      </c>
      <c r="E15" s="8"/>
      <c r="F15" s="8"/>
      <c r="G15" s="90" t="s">
        <v>65</v>
      </c>
      <c r="H15" s="8"/>
      <c r="I15" s="8"/>
      <c r="S15" s="78" t="str">
        <f t="shared" si="0"/>
        <v>Ok</v>
      </c>
    </row>
    <row r="16" spans="1:30">
      <c r="D16" s="8"/>
      <c r="E16" s="8"/>
      <c r="F16" s="8"/>
      <c r="G16" s="8"/>
      <c r="H16" s="8"/>
      <c r="I16" s="8"/>
    </row>
    <row r="17" spans="1:30" customFormat="1" ht="12.75">
      <c r="A17" s="34"/>
      <c r="B17" s="40" t="s">
        <v>37</v>
      </c>
      <c r="C17" s="34"/>
      <c r="D17" s="34"/>
      <c r="E17" s="34"/>
      <c r="F17" s="35"/>
      <c r="G17" s="35"/>
      <c r="H17" s="35"/>
      <c r="I17" s="35"/>
      <c r="J17" s="36"/>
      <c r="K17" s="37"/>
      <c r="L17" s="36"/>
      <c r="M17" s="37"/>
      <c r="N17" s="36"/>
      <c r="O17" s="36"/>
      <c r="P17" s="36"/>
      <c r="Q17" s="36"/>
      <c r="R17" s="36"/>
      <c r="S17" s="36"/>
      <c r="T17" s="36"/>
      <c r="U17" s="36"/>
      <c r="V17" s="37"/>
      <c r="W17" s="37"/>
      <c r="X17" s="38"/>
      <c r="Y17" s="38"/>
      <c r="Z17" s="38"/>
      <c r="AA17" s="38"/>
      <c r="AB17" s="38"/>
      <c r="AC17" s="39"/>
      <c r="AD17" s="39"/>
    </row>
    <row r="18" spans="1:30" hidden="1">
      <c r="G18" s="21"/>
      <c r="H18" s="21"/>
    </row>
    <row r="19" spans="1:30" hidden="1">
      <c r="G19" s="21"/>
      <c r="H19" s="21"/>
    </row>
    <row r="20" spans="1:30" hidden="1">
      <c r="G20" s="21"/>
      <c r="H20" s="21"/>
    </row>
    <row r="21" spans="1:30" hidden="1">
      <c r="G21" s="21"/>
      <c r="H21" s="21"/>
    </row>
    <row r="22" spans="1:30" hidden="1">
      <c r="G22" s="21"/>
      <c r="H22" s="21"/>
    </row>
    <row r="23" spans="1:30" hidden="1">
      <c r="G23" s="21"/>
      <c r="H23" s="21"/>
    </row>
    <row r="24" spans="1:30" hidden="1">
      <c r="G24" s="21"/>
      <c r="H24" s="21"/>
    </row>
    <row r="25" spans="1:30" hidden="1">
      <c r="G25" s="21"/>
      <c r="H25" s="21"/>
    </row>
    <row r="26" spans="1:30" hidden="1">
      <c r="G26" s="21"/>
      <c r="H26" s="21"/>
    </row>
    <row r="27" spans="1:30" hidden="1">
      <c r="G27" s="21"/>
      <c r="H27" s="21"/>
    </row>
  </sheetData>
  <dataConsolidate/>
  <conditionalFormatting sqref="S1">
    <cfRule type="cellIs" dxfId="152" priority="1" operator="equal">
      <formula>"Check"</formula>
    </cfRule>
    <cfRule type="cellIs" dxfId="151" priority="2" operator="equal">
      <formula>"Ok"</formula>
    </cfRule>
  </conditionalFormatting>
  <conditionalFormatting sqref="S7:S15">
    <cfRule type="cellIs" dxfId="150" priority="5" operator="equal">
      <formula>"Check"</formula>
    </cfRule>
    <cfRule type="cellIs" dxfId="149" priority="6" operator="equal">
      <formula>"Ok"</formula>
    </cfRule>
  </conditionalFormatting>
  <conditionalFormatting sqref="V1">
    <cfRule type="cellIs" dxfId="148" priority="3" operator="equal">
      <formula>"Check"</formula>
    </cfRule>
    <cfRule type="cellIs" dxfId="147" priority="4" operator="equal">
      <formula>"Ok"</formula>
    </cfRule>
  </conditionalFormatting>
  <conditionalFormatting sqref="W14:W16">
    <cfRule type="cellIs" dxfId="146" priority="13" operator="equal">
      <formula>"Check"</formula>
    </cfRule>
    <cfRule type="cellIs" dxfId="145" priority="14" operator="equal">
      <formula>"Ok"</formula>
    </cfRule>
  </conditionalFormatting>
  <dataValidations count="2">
    <dataValidation type="list" allowBlank="1" showInputMessage="1" showErrorMessage="1" sqref="F12:F13 I12:I16" xr:uid="{00000000-0002-0000-0200-000000000000}">
      <formula1>#REF!</formula1>
    </dataValidation>
    <dataValidation type="list" allowBlank="1" showInputMessage="1" showErrorMessage="1" sqref="F14:F16" xr:uid="{00000000-0002-0000-0200-000002000000}">
      <formula1>"Real 2010,Real 2011,Real 2012,Real 2013,Real 2014,Real 2015,Nominal"</formula1>
    </dataValidation>
  </dataValidations>
  <hyperlinks>
    <hyperlink ref="J1" location="Index!A1" display="Back to Index" xr:uid="{00000000-0004-0000-0200-000000000000}"/>
    <hyperlink ref="U1" location="'Check|List'!A1" display="Overall Check:" xr:uid="{00000000-0004-0000-0200-000001000000}"/>
  </hyperlinks>
  <pageMargins left="0.7" right="0.7" top="0.75" bottom="0.75" header="0.3" footer="0.3"/>
  <pageSetup paperSize="9" orientation="portrait" verticalDpi="4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1000000}">
          <x14:formula1>
            <xm:f>'Lookup|Tables'!$G$8:$G$12</xm:f>
          </x14:formula1>
          <xm:sqref>G8</xm:sqref>
        </x14:dataValidation>
        <x14:dataValidation type="list" allowBlank="1" showInputMessage="1" showErrorMessage="1" xr:uid="{00000000-0002-0000-0200-000004000000}">
          <x14:formula1>
            <xm:f>'Lookup|Tables'!$G$36:$G$47</xm:f>
          </x14:formula1>
          <xm:sqref>G9</xm:sqref>
        </x14:dataValidation>
        <x14:dataValidation type="list" allowBlank="1" showInputMessage="1" showErrorMessage="1" xr:uid="{00000000-0002-0000-0200-000005000000}">
          <x14:formula1>
            <xm:f>'Lookup|Tables'!$G$52:$G$71</xm:f>
          </x14:formula1>
          <xm:sqref>G10:G13</xm:sqref>
        </x14:dataValidation>
        <x14:dataValidation type="list" allowBlank="1" showInputMessage="1" showErrorMessage="1" xr:uid="{00000000-0002-0000-0200-000006000000}">
          <x14:formula1>
            <xm:f>'Lookup|Tables'!$G$17:$G$19</xm:f>
          </x14:formula1>
          <xm:sqref>G15</xm:sqref>
        </x14:dataValidation>
        <x14:dataValidation type="list" allowBlank="1" showInputMessage="1" showErrorMessage="1" xr:uid="{4B912F0A-D4DE-449B-93F3-0E0F441CCD2A}">
          <x14:formula1>
            <xm:f>'Lookup|Tables'!$G$52:$G$73</xm:f>
          </x14:formula1>
          <xm:sqref>G14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FF99"/>
  </sheetPr>
  <dimension ref="A1:AG124"/>
  <sheetViews>
    <sheetView showGridLines="0" topLeftCell="A40" zoomScale="115" zoomScaleNormal="115" workbookViewId="0">
      <selection activeCell="I83" sqref="I83"/>
    </sheetView>
  </sheetViews>
  <sheetFormatPr defaultColWidth="0" defaultRowHeight="11.25" customHeight="1" zeroHeight="1"/>
  <cols>
    <col min="1" max="2" width="1.5" style="8" customWidth="1"/>
    <col min="3" max="3" width="11.6640625" style="8" bestFit="1" customWidth="1"/>
    <col min="4" max="4" width="21.5" style="16" bestFit="1" customWidth="1"/>
    <col min="5" max="5" width="21.5" style="16" customWidth="1"/>
    <col min="6" max="9" width="15" style="16" customWidth="1"/>
    <col min="10" max="12" width="3.33203125" style="16" customWidth="1"/>
    <col min="13" max="26" width="10.83203125" style="8" customWidth="1"/>
    <col min="27" max="41" width="10.5" style="8" hidden="1" customWidth="1"/>
    <col min="42" max="16384" width="10.5" style="8" hidden="1"/>
  </cols>
  <sheetData>
    <row r="1" spans="1:33" s="29" customFormat="1" ht="15.75">
      <c r="B1" s="26" t="str">
        <f>Index!$B$1</f>
        <v>AER opex model - version: NTESMO 2027-32</v>
      </c>
      <c r="C1" s="26"/>
      <c r="D1" s="26"/>
      <c r="E1" s="26"/>
      <c r="F1" s="26"/>
      <c r="G1" s="26"/>
      <c r="H1" s="26"/>
      <c r="I1" s="27"/>
      <c r="J1" s="27"/>
      <c r="K1" s="27"/>
      <c r="L1" s="27"/>
      <c r="M1" s="28" t="s">
        <v>38</v>
      </c>
      <c r="O1" s="30" t="s">
        <v>39</v>
      </c>
      <c r="P1" s="46" t="s">
        <v>40</v>
      </c>
      <c r="Q1" s="11" t="s">
        <v>41</v>
      </c>
      <c r="R1" s="12" t="s">
        <v>42</v>
      </c>
      <c r="U1" s="30" t="s">
        <v>114</v>
      </c>
      <c r="V1" s="31" t="str">
        <f>IF(COUNTA($V$5:$V$83)=COUNTIF($V5:$V85,"OK"),"OK","Check")</f>
        <v>OK</v>
      </c>
      <c r="X1" s="107" t="s">
        <v>43</v>
      </c>
      <c r="Y1" s="31" t="str">
        <f>'Check|List'!$S$1</f>
        <v>Ok</v>
      </c>
    </row>
    <row r="2" spans="1:33" s="33" customFormat="1" ht="13.5" thickBot="1">
      <c r="B2" s="32" t="str">
        <f>Index!$C$8</f>
        <v>Input | Inflation</v>
      </c>
      <c r="C2" s="32"/>
      <c r="D2" s="32"/>
      <c r="E2" s="32"/>
      <c r="F2" s="32"/>
      <c r="G2" s="32"/>
      <c r="H2" s="32"/>
      <c r="I2" s="53"/>
      <c r="J2" s="53"/>
      <c r="K2" s="53"/>
      <c r="L2" s="53"/>
    </row>
    <row r="3" spans="1:33" s="6" customFormat="1" ht="3" customHeight="1">
      <c r="D3" s="22"/>
      <c r="E3" s="22"/>
      <c r="F3" s="22"/>
      <c r="G3" s="22"/>
      <c r="H3" s="22"/>
      <c r="I3" s="22"/>
      <c r="J3" s="22"/>
      <c r="K3" s="22"/>
      <c r="L3" s="22"/>
    </row>
    <row r="4" spans="1:33" customFormat="1" ht="12.75">
      <c r="A4" s="34"/>
      <c r="B4" s="40" t="s">
        <v>115</v>
      </c>
      <c r="C4" s="34"/>
      <c r="D4" s="34"/>
      <c r="E4" s="34"/>
      <c r="F4" s="34"/>
      <c r="G4" s="34"/>
      <c r="H4" s="34"/>
      <c r="I4" s="35"/>
      <c r="J4" s="35"/>
      <c r="K4" s="35"/>
      <c r="L4" s="35"/>
      <c r="M4" s="36"/>
      <c r="N4" s="37"/>
      <c r="O4" s="36"/>
      <c r="P4" s="37"/>
      <c r="Q4" s="36"/>
      <c r="R4" s="36"/>
      <c r="S4" s="36"/>
      <c r="T4" s="36"/>
      <c r="U4" s="36"/>
      <c r="V4" s="36"/>
      <c r="W4" s="36"/>
      <c r="X4" s="36"/>
      <c r="Y4" s="37"/>
      <c r="Z4" s="37"/>
      <c r="AA4" s="38"/>
      <c r="AB4" s="38"/>
      <c r="AC4" s="38"/>
      <c r="AD4" s="38"/>
      <c r="AE4" s="38"/>
      <c r="AF4" s="39"/>
      <c r="AG4" s="39"/>
    </row>
    <row r="5" spans="1:33" ht="11.25" customHeight="1"/>
    <row r="6" spans="1:33" ht="53.25">
      <c r="D6" s="47" t="s">
        <v>127</v>
      </c>
      <c r="E6" s="47" t="s">
        <v>128</v>
      </c>
      <c r="F6" s="47" t="s">
        <v>127</v>
      </c>
      <c r="G6" s="47" t="s">
        <v>129</v>
      </c>
      <c r="H6" s="47" t="s">
        <v>130</v>
      </c>
      <c r="I6" s="47" t="s">
        <v>128</v>
      </c>
      <c r="J6" s="47"/>
      <c r="K6" s="8"/>
      <c r="L6" s="8"/>
    </row>
    <row r="7" spans="1:33">
      <c r="C7" s="9" t="s">
        <v>46</v>
      </c>
      <c r="D7" s="51" t="s">
        <v>131</v>
      </c>
      <c r="E7" s="51" t="s">
        <v>132</v>
      </c>
      <c r="F7" s="51" t="s">
        <v>131</v>
      </c>
      <c r="G7" s="51" t="s">
        <v>133</v>
      </c>
      <c r="H7" s="51" t="s">
        <v>132</v>
      </c>
      <c r="I7" s="51" t="s">
        <v>132</v>
      </c>
      <c r="J7" s="51"/>
      <c r="K7" s="8"/>
      <c r="L7" s="8"/>
    </row>
    <row r="8" spans="1:33">
      <c r="C8" s="9" t="s">
        <v>47</v>
      </c>
      <c r="D8" s="51" t="s">
        <v>134</v>
      </c>
      <c r="E8" s="51" t="s">
        <v>66</v>
      </c>
      <c r="F8" s="51" t="s">
        <v>134</v>
      </c>
      <c r="G8" s="51" t="s">
        <v>66</v>
      </c>
      <c r="H8" s="51" t="s">
        <v>134</v>
      </c>
      <c r="I8" s="51" t="s">
        <v>66</v>
      </c>
      <c r="J8" s="51"/>
      <c r="K8" s="8"/>
      <c r="L8" s="8"/>
    </row>
    <row r="9" spans="1:33">
      <c r="C9" s="49">
        <v>39172</v>
      </c>
      <c r="D9" s="48">
        <v>155.6</v>
      </c>
      <c r="E9" s="8"/>
      <c r="F9" s="8"/>
      <c r="G9" s="8"/>
      <c r="H9" s="8"/>
      <c r="I9" s="8"/>
      <c r="J9" s="8"/>
      <c r="K9" s="8"/>
      <c r="L9" s="8"/>
      <c r="V9" s="78" t="str">
        <f>IF(C9&gt;EOMONTH(DATE('Input|General'!$G$12,MONTH('Input|General'!$G$9),1),0),"Ok",IF(D9="","Check","Ok"))</f>
        <v>Ok</v>
      </c>
    </row>
    <row r="10" spans="1:33">
      <c r="C10" s="49">
        <v>39263</v>
      </c>
      <c r="D10" s="48">
        <v>157.5</v>
      </c>
      <c r="E10" s="8"/>
      <c r="F10" s="8"/>
      <c r="G10" s="8"/>
      <c r="H10" s="8"/>
      <c r="I10" s="8"/>
      <c r="J10" s="8"/>
      <c r="K10" s="8"/>
      <c r="L10" s="8"/>
      <c r="V10" s="78" t="str">
        <f>IF(C10&gt;EOMONTH(DATE('Input|General'!$G$12,MONTH('Input|General'!$G$9),1),0),"Ok",IF(D10="","Check","Ok"))</f>
        <v>Ok</v>
      </c>
    </row>
    <row r="11" spans="1:33">
      <c r="C11" s="49">
        <v>39355</v>
      </c>
      <c r="D11" s="48">
        <v>158.6</v>
      </c>
      <c r="E11" s="8"/>
      <c r="F11" s="8"/>
      <c r="G11" s="8"/>
      <c r="H11" s="8"/>
      <c r="I11" s="8"/>
      <c r="J11" s="8"/>
      <c r="K11" s="8"/>
      <c r="L11" s="8"/>
      <c r="V11" s="78" t="str">
        <f>IF(C11&gt;EOMONTH(DATE('Input|General'!$G$12,MONTH('Input|General'!$G$9),1),0),"Ok",IF(D11="","Check","Ok"))</f>
        <v>Ok</v>
      </c>
    </row>
    <row r="12" spans="1:33">
      <c r="C12" s="49">
        <v>39447</v>
      </c>
      <c r="D12" s="48">
        <v>160.1</v>
      </c>
      <c r="E12" s="8"/>
      <c r="F12" s="8"/>
      <c r="G12" s="8"/>
      <c r="H12" s="8"/>
      <c r="I12" s="50"/>
      <c r="J12" s="8"/>
      <c r="K12" s="8"/>
      <c r="L12" s="8"/>
      <c r="V12" s="78" t="str">
        <f>IF(C12&gt;EOMONTH(DATE('Input|General'!$G$12,MONTH('Input|General'!$G$9),1),0),"Ok",IF(D12="","Check","Ok"))</f>
        <v>Ok</v>
      </c>
    </row>
    <row r="13" spans="1:33">
      <c r="C13" s="49">
        <v>39538</v>
      </c>
      <c r="D13" s="48">
        <v>162.19999999999999</v>
      </c>
      <c r="E13" s="71">
        <f>D13/D9-1</f>
        <v>4.2416452442159303E-2</v>
      </c>
      <c r="F13" s="8"/>
      <c r="G13" s="8"/>
      <c r="H13" s="8"/>
      <c r="I13" s="50"/>
      <c r="J13" s="8"/>
      <c r="K13" s="8"/>
      <c r="L13" s="8"/>
      <c r="V13" s="78" t="str">
        <f>IF(C13&gt;EOMONTH(DATE('Input|General'!$G$12,MONTH('Input|General'!$G$9),1),0),"Ok",IF(D13="","Check","Ok"))</f>
        <v>Ok</v>
      </c>
    </row>
    <row r="14" spans="1:33">
      <c r="C14" s="49">
        <v>39629</v>
      </c>
      <c r="D14" s="48">
        <v>164.6</v>
      </c>
      <c r="E14" s="71">
        <f t="shared" ref="E14:E29" si="0">D14/D10-1</f>
        <v>4.5079365079365052E-2</v>
      </c>
      <c r="F14" s="8"/>
      <c r="G14" s="8"/>
      <c r="H14" s="8"/>
      <c r="I14" s="50"/>
      <c r="J14" s="8"/>
      <c r="K14" s="8"/>
      <c r="L14" s="8"/>
      <c r="V14" s="78" t="str">
        <f>IF(C14&gt;EOMONTH(DATE('Input|General'!$G$12,MONTH('Input|General'!$G$9),1),0),"Ok",IF(D14="","Check","Ok"))</f>
        <v>Ok</v>
      </c>
    </row>
    <row r="15" spans="1:33">
      <c r="C15" s="49">
        <v>39721</v>
      </c>
      <c r="D15" s="48">
        <v>166.5</v>
      </c>
      <c r="E15" s="71">
        <f t="shared" si="0"/>
        <v>4.9810844892812067E-2</v>
      </c>
      <c r="F15" s="8"/>
      <c r="G15" s="8"/>
      <c r="H15" s="8"/>
      <c r="I15" s="50"/>
      <c r="J15" s="8"/>
      <c r="K15" s="8"/>
      <c r="L15" s="8"/>
      <c r="V15" s="78" t="str">
        <f>IF(C15&gt;EOMONTH(DATE('Input|General'!$G$12,MONTH('Input|General'!$G$9),1),0),"Ok",IF(D15="","Check","Ok"))</f>
        <v>Ok</v>
      </c>
    </row>
    <row r="16" spans="1:33">
      <c r="C16" s="49">
        <v>39813</v>
      </c>
      <c r="D16" s="48">
        <v>166</v>
      </c>
      <c r="E16" s="71">
        <f t="shared" si="0"/>
        <v>3.6851967520299844E-2</v>
      </c>
      <c r="F16" s="8"/>
      <c r="G16" s="8"/>
      <c r="H16" s="8"/>
      <c r="I16" s="50"/>
      <c r="J16" s="8"/>
      <c r="K16" s="8"/>
      <c r="L16" s="8"/>
      <c r="V16" s="78" t="str">
        <f>IF(C16&gt;EOMONTH(DATE('Input|General'!$G$12,MONTH('Input|General'!$G$9),1),0),"Ok",IF(D16="","Check","Ok"))</f>
        <v>Ok</v>
      </c>
    </row>
    <row r="17" spans="3:22">
      <c r="C17" s="49">
        <v>39903</v>
      </c>
      <c r="D17" s="48">
        <v>166.2</v>
      </c>
      <c r="E17" s="71">
        <f t="shared" si="0"/>
        <v>2.4660912453760897E-2</v>
      </c>
      <c r="F17" s="8"/>
      <c r="G17" s="8"/>
      <c r="H17" s="8"/>
      <c r="I17" s="50"/>
      <c r="J17" s="8"/>
      <c r="K17" s="8"/>
      <c r="L17" s="8"/>
      <c r="V17" s="78" t="str">
        <f>IF(C17&gt;EOMONTH(DATE('Input|General'!$G$12,MONTH('Input|General'!$G$9),1),0),"Ok",IF(D17="","Check","Ok"))</f>
        <v>Ok</v>
      </c>
    </row>
    <row r="18" spans="3:22">
      <c r="C18" s="49">
        <v>39994</v>
      </c>
      <c r="D18" s="48">
        <v>167</v>
      </c>
      <c r="E18" s="71">
        <f t="shared" si="0"/>
        <v>1.4580801944106936E-2</v>
      </c>
      <c r="F18" s="8"/>
      <c r="G18" s="8"/>
      <c r="H18" s="8"/>
      <c r="I18" s="50"/>
      <c r="J18" s="8"/>
      <c r="K18" s="8"/>
      <c r="L18" s="8"/>
      <c r="V18" s="78" t="str">
        <f>IF(C18&gt;EOMONTH(DATE('Input|General'!$G$12,MONTH('Input|General'!$G$9),1),0),"Ok",IF(D18="","Check","Ok"))</f>
        <v>Ok</v>
      </c>
    </row>
    <row r="19" spans="3:22">
      <c r="C19" s="49">
        <v>40086</v>
      </c>
      <c r="D19" s="48">
        <v>168.6</v>
      </c>
      <c r="E19" s="71">
        <f t="shared" si="0"/>
        <v>1.2612612612612484E-2</v>
      </c>
      <c r="F19" s="8"/>
      <c r="G19" s="8"/>
      <c r="H19" s="8"/>
      <c r="I19" s="50"/>
      <c r="J19" s="8"/>
      <c r="K19" s="8"/>
      <c r="L19" s="8"/>
      <c r="V19" s="78" t="str">
        <f>IF(C19&gt;EOMONTH(DATE('Input|General'!$G$12,MONTH('Input|General'!$G$9),1),0),"Ok",IF(D19="","Check","Ok"))</f>
        <v>Ok</v>
      </c>
    </row>
    <row r="20" spans="3:22">
      <c r="C20" s="49">
        <v>40178</v>
      </c>
      <c r="D20" s="48">
        <v>169.5</v>
      </c>
      <c r="E20" s="71">
        <f t="shared" si="0"/>
        <v>2.108433734939763E-2</v>
      </c>
      <c r="F20" s="8"/>
      <c r="G20" s="8"/>
      <c r="H20" s="8"/>
      <c r="I20" s="50"/>
      <c r="J20" s="8"/>
      <c r="K20" s="8"/>
      <c r="L20" s="8"/>
      <c r="V20" s="78" t="str">
        <f>IF(C20&gt;EOMONTH(DATE('Input|General'!$G$12,MONTH('Input|General'!$G$9),1),0),"Ok",IF(D20="","Check","Ok"))</f>
        <v>Ok</v>
      </c>
    </row>
    <row r="21" spans="3:22">
      <c r="C21" s="49">
        <v>40268</v>
      </c>
      <c r="D21" s="48">
        <v>171</v>
      </c>
      <c r="E21" s="71">
        <f t="shared" si="0"/>
        <v>2.8880866425992746E-2</v>
      </c>
      <c r="F21" s="48">
        <v>95.2</v>
      </c>
      <c r="G21" s="118"/>
      <c r="H21" s="118">
        <f>IF(OR(ISBLANK(F21),F21=""),IF(COUNT(G21:G$78)=0,"",IF(OR(ISBLANK(G21),G21=""),AVERAGE(H20,H22),(1+G21)*H17)),F21)</f>
        <v>95.2</v>
      </c>
      <c r="I21" s="50"/>
      <c r="J21" s="108"/>
      <c r="K21" s="8"/>
      <c r="L21" s="8"/>
      <c r="V21" s="78" t="str">
        <f>IF(C21&gt;EOMONTH(DATE('Input|General'!$G$12,MONTH('Input|General'!$G$9),1),0),"Ok",IF(D21="","Check","Ok"))</f>
        <v>Ok</v>
      </c>
    </row>
    <row r="22" spans="3:22">
      <c r="C22" s="49">
        <v>40359</v>
      </c>
      <c r="D22" s="48">
        <v>172.1</v>
      </c>
      <c r="E22" s="71">
        <f t="shared" si="0"/>
        <v>3.0538922155688653E-2</v>
      </c>
      <c r="F22" s="48">
        <v>95.8</v>
      </c>
      <c r="G22" s="118"/>
      <c r="H22" s="118">
        <f>IF(OR(ISBLANK(F22),F22=""),IF(COUNT(G22:G$78)=0,"",IF(OR(ISBLANK(G22),G22=""),AVERAGE(H21,H23),(1+G22)*H18)),F22)</f>
        <v>95.8</v>
      </c>
      <c r="I22" s="50"/>
      <c r="J22" s="108"/>
      <c r="K22" s="8"/>
      <c r="L22" s="8"/>
      <c r="V22" s="78" t="str">
        <f>IF(C22&gt;EOMONTH(DATE('Input|General'!$G$12,MONTH('Input|General'!$G$9),1),0),"Ok",IF(D22="","Check","Ok"))</f>
        <v>Ok</v>
      </c>
    </row>
    <row r="23" spans="3:22">
      <c r="C23" s="49">
        <v>40451</v>
      </c>
      <c r="D23" s="48">
        <v>173.3</v>
      </c>
      <c r="E23" s="71">
        <f t="shared" si="0"/>
        <v>2.7876631079478242E-2</v>
      </c>
      <c r="F23" s="48">
        <v>96.5</v>
      </c>
      <c r="G23" s="118"/>
      <c r="H23" s="118">
        <f>IF(OR(ISBLANK(F23),F23=""),IF(COUNT(G23:G$78)=0,"",IF(OR(ISBLANK(G23),G23=""),AVERAGE(H22,H24),(1+G23)*H19)),F23)</f>
        <v>96.5</v>
      </c>
      <c r="I23" s="50"/>
      <c r="J23" s="108"/>
      <c r="K23" s="8"/>
      <c r="L23" s="8"/>
      <c r="V23" s="78" t="str">
        <f>IF(C23&gt;EOMONTH(DATE('Input|General'!$G$12,MONTH('Input|General'!$G$9),1),0),"Ok",IF(D23="","Check","Ok"))</f>
        <v>Ok</v>
      </c>
    </row>
    <row r="24" spans="3:22">
      <c r="C24" s="49">
        <v>40543</v>
      </c>
      <c r="D24" s="48">
        <v>174</v>
      </c>
      <c r="E24" s="71">
        <f t="shared" si="0"/>
        <v>2.6548672566371723E-2</v>
      </c>
      <c r="F24" s="48">
        <v>96.9</v>
      </c>
      <c r="G24" s="118"/>
      <c r="H24" s="118">
        <f>IF(OR(ISBLANK(F24),F24=""),IF(COUNT(G24:G$78)=0,"",IF(OR(ISBLANK(G24),G24=""),AVERAGE(H23,H25),(1+G24)*H20)),F24)</f>
        <v>96.9</v>
      </c>
      <c r="I24" s="50"/>
      <c r="J24" s="108"/>
      <c r="K24" s="8"/>
      <c r="L24" s="8"/>
      <c r="V24" s="78" t="str">
        <f>IF(C24&gt;EOMONTH(DATE('Input|General'!$G$12,MONTH('Input|General'!$G$9),1),0),"Ok",IF(D24="","Check","Ok"))</f>
        <v>Ok</v>
      </c>
    </row>
    <row r="25" spans="3:22">
      <c r="C25" s="49">
        <v>40633</v>
      </c>
      <c r="D25" s="48">
        <v>176.7</v>
      </c>
      <c r="E25" s="71">
        <f t="shared" si="0"/>
        <v>3.3333333333333215E-2</v>
      </c>
      <c r="F25" s="48">
        <v>98.3</v>
      </c>
      <c r="G25" s="118"/>
      <c r="H25" s="118">
        <f>IF(OR(ISBLANK(F25),F25=""),IF(COUNT(G25:G$78)=0,"",IF(OR(ISBLANK(G25),G25=""),AVERAGE(H24,H26),(1+G25)*H21)),F25)</f>
        <v>98.3</v>
      </c>
      <c r="I25" s="71">
        <f t="shared" ref="I25:I74" si="1">IF(H25="","",H25/H21-1)</f>
        <v>3.2563025210083918E-2</v>
      </c>
      <c r="J25" s="108"/>
      <c r="K25" s="8"/>
      <c r="L25" s="8"/>
      <c r="V25" s="78" t="str">
        <f>IF(C25&gt;EOMONTH(DATE('Input|General'!$G$12,MONTH('Input|General'!$G$9),1),0),"Ok",IF(D25="","Check","Ok"))</f>
        <v>Ok</v>
      </c>
    </row>
    <row r="26" spans="3:22">
      <c r="C26" s="49">
        <v>40724</v>
      </c>
      <c r="D26" s="48">
        <v>178.3</v>
      </c>
      <c r="E26" s="71">
        <f t="shared" si="0"/>
        <v>3.6025566531086683E-2</v>
      </c>
      <c r="F26" s="48">
        <v>99.2</v>
      </c>
      <c r="G26" s="118"/>
      <c r="H26" s="118">
        <f>IF(OR(ISBLANK(F26),F26=""),IF(COUNT(G26:G$78)=0,"",IF(OR(ISBLANK(G26),G26=""),AVERAGE(H25,H27),(1+G26)*H22)),F26)</f>
        <v>99.2</v>
      </c>
      <c r="I26" s="71">
        <f t="shared" si="1"/>
        <v>3.5490605427975108E-2</v>
      </c>
      <c r="J26" s="108"/>
      <c r="K26" s="8"/>
      <c r="L26" s="8"/>
      <c r="V26" s="78" t="str">
        <f>IF(C26&gt;EOMONTH(DATE('Input|General'!$G$12,MONTH('Input|General'!$G$9),1),0),"Ok",IF(D26="","Check","Ok"))</f>
        <v>Ok</v>
      </c>
    </row>
    <row r="27" spans="3:22">
      <c r="C27" s="49">
        <v>40816</v>
      </c>
      <c r="D27" s="48">
        <v>179.4</v>
      </c>
      <c r="E27" s="71">
        <f t="shared" si="0"/>
        <v>3.5199076745527913E-2</v>
      </c>
      <c r="F27" s="48">
        <v>99.8</v>
      </c>
      <c r="G27" s="118"/>
      <c r="H27" s="118">
        <f>IF(OR(ISBLANK(F27),F27=""),IF(COUNT(G27:G$78)=0,"",IF(OR(ISBLANK(G27),G27=""),AVERAGE(H26,H28),(1+G27)*H23)),F27)</f>
        <v>99.8</v>
      </c>
      <c r="I27" s="71">
        <f t="shared" si="1"/>
        <v>3.4196891191709877E-2</v>
      </c>
      <c r="J27" s="108"/>
      <c r="K27" s="8"/>
      <c r="L27" s="8"/>
      <c r="V27" s="78" t="str">
        <f>IF(C27&gt;EOMONTH(DATE('Input|General'!$G$12,MONTH('Input|General'!$G$9),1),0),"Ok",IF(D27="","Check","Ok"))</f>
        <v>Ok</v>
      </c>
    </row>
    <row r="28" spans="3:22">
      <c r="C28" s="49">
        <v>40908</v>
      </c>
      <c r="D28" s="48">
        <v>179.4</v>
      </c>
      <c r="E28" s="71">
        <f t="shared" si="0"/>
        <v>3.1034482758620641E-2</v>
      </c>
      <c r="F28" s="48">
        <v>99.8</v>
      </c>
      <c r="G28" s="118"/>
      <c r="H28" s="118">
        <f>IF(OR(ISBLANK(F28),F28=""),IF(COUNT(G28:G$78)=0,"",IF(OR(ISBLANK(G28),G28=""),AVERAGE(H27,H29),(1+G28)*H24)),F28)</f>
        <v>99.8</v>
      </c>
      <c r="I28" s="71">
        <f t="shared" si="1"/>
        <v>2.9927760577915352E-2</v>
      </c>
      <c r="J28" s="108"/>
      <c r="K28" s="8"/>
      <c r="L28" s="8"/>
      <c r="V28" s="78" t="str">
        <f>IF(C28&gt;EOMONTH(DATE('Input|General'!$G$12,MONTH('Input|General'!$G$9),1),0),"Ok",IF(D28="","Check","Ok"))</f>
        <v>Ok</v>
      </c>
    </row>
    <row r="29" spans="3:22">
      <c r="C29" s="49">
        <v>40999</v>
      </c>
      <c r="D29" s="48">
        <v>179.5</v>
      </c>
      <c r="E29" s="71">
        <f t="shared" si="0"/>
        <v>1.5846066779853007E-2</v>
      </c>
      <c r="F29" s="48">
        <v>99.9</v>
      </c>
      <c r="G29" s="118"/>
      <c r="H29" s="118">
        <f>IF(OR(ISBLANK(F29),F29=""),IF(COUNT(G29:G$78)=0,"",IF(OR(ISBLANK(G29),G29=""),AVERAGE(H28,H30),(1+G29)*H25)),F29)</f>
        <v>99.9</v>
      </c>
      <c r="I29" s="71">
        <f t="shared" si="1"/>
        <v>1.6276703967446737E-2</v>
      </c>
      <c r="J29" s="108"/>
      <c r="K29" s="8"/>
      <c r="L29" s="8"/>
      <c r="V29" s="78" t="str">
        <f>IF(C29&gt;EOMONTH(DATE('Input|General'!$G$12,MONTH('Input|General'!$G$9),1),0),"Ok",IF(D29="","Check","Ok"))</f>
        <v>Ok</v>
      </c>
    </row>
    <row r="30" spans="3:22">
      <c r="C30" s="49">
        <v>41090</v>
      </c>
      <c r="D30" s="8"/>
      <c r="E30" s="8"/>
      <c r="F30" s="48">
        <v>100.4</v>
      </c>
      <c r="G30" s="118"/>
      <c r="H30" s="118">
        <f>IF(OR(ISBLANK(F30),F30=""),IF(COUNT(G30:G$78)=0,"",IF(OR(ISBLANK(G30),G30=""),AVERAGE(H29,H31),(1+G30)*H26)),F30)</f>
        <v>100.4</v>
      </c>
      <c r="I30" s="71">
        <f t="shared" si="1"/>
        <v>1.2096774193548487E-2</v>
      </c>
      <c r="J30" s="108"/>
      <c r="K30" s="8"/>
      <c r="L30" s="8"/>
      <c r="V30" s="78" t="str">
        <f>IF(C30&gt;EOMONTH(DATE('Input|General'!$G$12,MONTH('Input|General'!$G$9),1),0),"Ok",IF(I30="","Check","Ok"))</f>
        <v>Ok</v>
      </c>
    </row>
    <row r="31" spans="3:22">
      <c r="C31" s="49">
        <v>41182</v>
      </c>
      <c r="D31" s="8"/>
      <c r="E31" s="8"/>
      <c r="F31" s="48">
        <v>101.8</v>
      </c>
      <c r="G31" s="118"/>
      <c r="H31" s="118">
        <f>IF(OR(ISBLANK(F31),F31=""),IF(COUNT(G31:G$78)=0,"",IF(OR(ISBLANK(G31),G31=""),AVERAGE(H30,H32),(1+G31)*H27)),F31)</f>
        <v>101.8</v>
      </c>
      <c r="I31" s="71">
        <f t="shared" si="1"/>
        <v>2.0040080160320661E-2</v>
      </c>
      <c r="J31" s="108"/>
      <c r="K31" s="8"/>
      <c r="L31" s="8"/>
      <c r="V31" s="78" t="str">
        <f>IF(C31&gt;EOMONTH(DATE('Input|General'!$G$12,MONTH('Input|General'!$G$9),1),0),"Ok",IF(I31="","Check","Ok"))</f>
        <v>Ok</v>
      </c>
    </row>
    <row r="32" spans="3:22">
      <c r="C32" s="49">
        <v>41274</v>
      </c>
      <c r="D32" s="8"/>
      <c r="E32" s="8"/>
      <c r="F32" s="48">
        <v>102</v>
      </c>
      <c r="G32" s="118"/>
      <c r="H32" s="118">
        <f>IF(OR(ISBLANK(F32),F32=""),IF(COUNT(G32:G$78)=0,"",IF(OR(ISBLANK(G32),G32=""),AVERAGE(H31,H33),(1+G32)*H28)),F32)</f>
        <v>102</v>
      </c>
      <c r="I32" s="71">
        <f t="shared" si="1"/>
        <v>2.2044088176352838E-2</v>
      </c>
      <c r="J32" s="108"/>
      <c r="K32" s="8"/>
      <c r="L32" s="8"/>
      <c r="V32" s="78" t="str">
        <f>IF(C32&gt;EOMONTH(DATE('Input|General'!$G$12,MONTH('Input|General'!$G$9),1),0),"Ok",IF(I32="","Check","Ok"))</f>
        <v>Ok</v>
      </c>
    </row>
    <row r="33" spans="3:22">
      <c r="C33" s="49">
        <v>41364</v>
      </c>
      <c r="D33" s="8"/>
      <c r="E33" s="8"/>
      <c r="F33" s="48">
        <v>102.4</v>
      </c>
      <c r="G33" s="118"/>
      <c r="H33" s="118">
        <f>IF(OR(ISBLANK(F33),F33=""),IF(COUNT(G33:G$78)=0,"",IF(OR(ISBLANK(G33),G33=""),AVERAGE(H32,H34),(1+G33)*H29)),F33)</f>
        <v>102.4</v>
      </c>
      <c r="I33" s="71">
        <f t="shared" si="1"/>
        <v>2.5025025025025016E-2</v>
      </c>
      <c r="J33" s="108"/>
      <c r="K33" s="8"/>
      <c r="L33" s="8"/>
      <c r="V33" s="78" t="str">
        <f>IF(C33&gt;EOMONTH(DATE('Input|General'!$G$12,MONTH('Input|General'!$G$9),1),0),"Ok",IF(I33="","Check","Ok"))</f>
        <v>Ok</v>
      </c>
    </row>
    <row r="34" spans="3:22">
      <c r="C34" s="49">
        <v>41455</v>
      </c>
      <c r="D34" s="8"/>
      <c r="E34" s="8"/>
      <c r="F34" s="48">
        <v>102.8</v>
      </c>
      <c r="G34" s="118"/>
      <c r="H34" s="118">
        <f>IF(OR(ISBLANK(F34),F34=""),IF(COUNT(G34:G$78)=0,"",IF(OR(ISBLANK(G34),G34=""),AVERAGE(H33,H35),(1+G34)*H30)),F34)</f>
        <v>102.8</v>
      </c>
      <c r="I34" s="71">
        <f t="shared" si="1"/>
        <v>2.3904382470119501E-2</v>
      </c>
      <c r="J34" s="108"/>
      <c r="K34" s="8"/>
      <c r="L34" s="8"/>
      <c r="V34" s="78" t="str">
        <f>IF(C34&gt;EOMONTH(DATE('Input|General'!$G$12,MONTH('Input|General'!$G$9),1),0),"Ok",IF(I34="","Check","Ok"))</f>
        <v>Ok</v>
      </c>
    </row>
    <row r="35" spans="3:22">
      <c r="C35" s="49">
        <v>41547</v>
      </c>
      <c r="D35" s="8"/>
      <c r="E35" s="8"/>
      <c r="F35" s="48">
        <v>104</v>
      </c>
      <c r="G35" s="118"/>
      <c r="H35" s="118">
        <f>IF(OR(ISBLANK(F35),F35=""),IF(COUNT(G35:G$78)=0,"",IF(OR(ISBLANK(G35),G35=""),AVERAGE(H34,H36),(1+G35)*H31)),F35)</f>
        <v>104</v>
      </c>
      <c r="I35" s="71">
        <f t="shared" si="1"/>
        <v>2.16110019646365E-2</v>
      </c>
      <c r="J35" s="108"/>
      <c r="K35" s="8"/>
      <c r="L35" s="8"/>
      <c r="V35" s="78" t="str">
        <f>IF(C35&gt;EOMONTH(DATE('Input|General'!$G$12,MONTH('Input|General'!$G$9),1),0),"Ok",IF(I35="","Check","Ok"))</f>
        <v>Ok</v>
      </c>
    </row>
    <row r="36" spans="3:22">
      <c r="C36" s="49">
        <v>41639</v>
      </c>
      <c r="D36" s="8"/>
      <c r="E36" s="8"/>
      <c r="F36" s="48">
        <v>104.8</v>
      </c>
      <c r="G36" s="118"/>
      <c r="H36" s="118">
        <f>IF(OR(ISBLANK(F36),F36=""),IF(COUNT(G36:G$78)=0,"",IF(OR(ISBLANK(G36),G36=""),AVERAGE(H35,H37),(1+G36)*H32)),F36)</f>
        <v>104.8</v>
      </c>
      <c r="I36" s="71">
        <f t="shared" si="1"/>
        <v>2.7450980392156765E-2</v>
      </c>
      <c r="J36" s="108"/>
      <c r="K36" s="8"/>
      <c r="L36" s="8"/>
      <c r="V36" s="78" t="str">
        <f>IF(C36&gt;EOMONTH(DATE('Input|General'!$G$12,MONTH('Input|General'!$G$9),1),0),"Ok",IF(I36="","Check","Ok"))</f>
        <v>Ok</v>
      </c>
    </row>
    <row r="37" spans="3:22">
      <c r="C37" s="49">
        <v>41729</v>
      </c>
      <c r="D37" s="8"/>
      <c r="E37" s="8"/>
      <c r="F37" s="48">
        <v>105.4</v>
      </c>
      <c r="G37" s="118"/>
      <c r="H37" s="118">
        <f>IF(OR(ISBLANK(F37),F37=""),IF(COUNT(G37:G$78)=0,"",IF(OR(ISBLANK(G37),G37=""),AVERAGE(H36,H38),(1+G37)*H33)),F37)</f>
        <v>105.4</v>
      </c>
      <c r="I37" s="71">
        <f t="shared" si="1"/>
        <v>2.9296875E-2</v>
      </c>
      <c r="J37" s="108"/>
      <c r="K37" s="8"/>
      <c r="L37" s="8"/>
      <c r="V37" s="78" t="str">
        <f>IF(C37&gt;EOMONTH(DATE('Input|General'!$G$12,MONTH('Input|General'!$G$9),1),0),"Ok",IF(I37="","Check","Ok"))</f>
        <v>Ok</v>
      </c>
    </row>
    <row r="38" spans="3:22">
      <c r="C38" s="49">
        <v>41820</v>
      </c>
      <c r="D38" s="8"/>
      <c r="E38" s="8"/>
      <c r="F38" s="48">
        <v>105.9</v>
      </c>
      <c r="G38" s="118"/>
      <c r="H38" s="118">
        <f>IF(OR(ISBLANK(F38),F38=""),IF(COUNT(G38:G$78)=0,"",IF(OR(ISBLANK(G38),G38=""),AVERAGE(H37,H39),(1+G38)*H34)),F38)</f>
        <v>105.9</v>
      </c>
      <c r="I38" s="71">
        <f t="shared" si="1"/>
        <v>3.0155642023346418E-2</v>
      </c>
      <c r="J38" s="108"/>
      <c r="K38" s="8"/>
      <c r="L38" s="8"/>
      <c r="V38" s="78" t="str">
        <f>IF(C38&gt;EOMONTH(DATE('Input|General'!$G$12,MONTH('Input|General'!$G$9),1),0),"Ok",IF(I38="","Check","Ok"))</f>
        <v>Ok</v>
      </c>
    </row>
    <row r="39" spans="3:22">
      <c r="C39" s="49">
        <v>41912</v>
      </c>
      <c r="D39" s="8"/>
      <c r="E39" s="8"/>
      <c r="F39" s="48">
        <v>106.4</v>
      </c>
      <c r="G39" s="118"/>
      <c r="H39" s="118">
        <f>IF(OR(ISBLANK(F39),F39=""),IF(COUNT(G39:G$78)=0,"",IF(OR(ISBLANK(G39),G39=""),AVERAGE(H38,H40),(1+G39)*H35)),F39)</f>
        <v>106.4</v>
      </c>
      <c r="I39" s="71">
        <f t="shared" si="1"/>
        <v>2.3076923076923217E-2</v>
      </c>
      <c r="J39" s="108"/>
      <c r="K39" s="8"/>
      <c r="L39" s="8"/>
      <c r="V39" s="78" t="str">
        <f>IF(C39&gt;EOMONTH(DATE('Input|General'!$G$12,MONTH('Input|General'!$G$9),1),0),"Ok",IF(I39="","Check","Ok"))</f>
        <v>Ok</v>
      </c>
    </row>
    <row r="40" spans="3:22">
      <c r="C40" s="49">
        <v>42004</v>
      </c>
      <c r="D40" s="8"/>
      <c r="E40" s="8"/>
      <c r="F40" s="48">
        <v>106.6</v>
      </c>
      <c r="G40" s="118"/>
      <c r="H40" s="118">
        <f>IF(OR(ISBLANK(F40),F40=""),IF(COUNT(G40:G$78)=0,"",IF(OR(ISBLANK(G40),G40=""),AVERAGE(H39,H41),(1+G40)*H36)),F40)</f>
        <v>106.6</v>
      </c>
      <c r="I40" s="71">
        <f t="shared" si="1"/>
        <v>1.7175572519083859E-2</v>
      </c>
      <c r="J40" s="108"/>
      <c r="K40" s="8"/>
      <c r="L40" s="8"/>
      <c r="V40" s="78" t="str">
        <f>IF(C40&gt;EOMONTH(DATE('Input|General'!$G$12,MONTH('Input|General'!$G$9),1),0),"Ok",IF(I40="","Check","Ok"))</f>
        <v>Ok</v>
      </c>
    </row>
    <row r="41" spans="3:22">
      <c r="C41" s="49">
        <v>42094</v>
      </c>
      <c r="D41" s="8"/>
      <c r="E41" s="8"/>
      <c r="F41" s="48">
        <v>106.8</v>
      </c>
      <c r="G41" s="118"/>
      <c r="H41" s="118">
        <f>IF(OR(ISBLANK(F41),F41=""),IF(COUNT(G41:G$78)=0,"",IF(OR(ISBLANK(G41),G41=""),AVERAGE(H40,H42),(1+G41)*H37)),F41)</f>
        <v>106.8</v>
      </c>
      <c r="I41" s="71">
        <f t="shared" si="1"/>
        <v>1.3282732447817747E-2</v>
      </c>
      <c r="J41" s="108"/>
      <c r="K41" s="8"/>
      <c r="L41" s="8"/>
      <c r="V41" s="78" t="str">
        <f>IF(C41&gt;EOMONTH(DATE('Input|General'!$G$12,MONTH('Input|General'!$G$9),1),0),"Ok",IF(I41="","Check","Ok"))</f>
        <v>Ok</v>
      </c>
    </row>
    <row r="42" spans="3:22">
      <c r="C42" s="49">
        <v>42185</v>
      </c>
      <c r="D42" s="8"/>
      <c r="E42" s="8"/>
      <c r="F42" s="48">
        <v>107.5</v>
      </c>
      <c r="G42" s="118"/>
      <c r="H42" s="118">
        <f>IF(OR(ISBLANK(F42),F42=""),IF(COUNT(G42:G$78)=0,"",IF(OR(ISBLANK(G42),G42=""),AVERAGE(H41,H43),(1+G42)*H38)),F42)</f>
        <v>107.5</v>
      </c>
      <c r="I42" s="71">
        <f t="shared" si="1"/>
        <v>1.5108593012275628E-2</v>
      </c>
      <c r="J42" s="108"/>
      <c r="K42" s="8"/>
      <c r="L42" s="8"/>
      <c r="V42" s="78" t="str">
        <f>IF(C42&gt;EOMONTH(DATE('Input|General'!$G$12,MONTH('Input|General'!$G$9),1),0),"Ok",IF(I42="","Check","Ok"))</f>
        <v>Ok</v>
      </c>
    </row>
    <row r="43" spans="3:22">
      <c r="C43" s="49">
        <v>42277</v>
      </c>
      <c r="D43" s="8"/>
      <c r="E43" s="8"/>
      <c r="F43" s="48">
        <v>108</v>
      </c>
      <c r="G43" s="118"/>
      <c r="H43" s="118">
        <f>IF(OR(ISBLANK(F43),F43=""),IF(COUNT(G43:G$78)=0,"",IF(OR(ISBLANK(G43),G43=""),AVERAGE(H42,H44),(1+G43)*H39)),F43)</f>
        <v>108</v>
      </c>
      <c r="I43" s="71">
        <f t="shared" si="1"/>
        <v>1.5037593984962294E-2</v>
      </c>
      <c r="J43" s="108"/>
      <c r="K43" s="8"/>
      <c r="L43" s="8"/>
      <c r="V43" s="78" t="str">
        <f>IF(C43&gt;EOMONTH(DATE('Input|General'!$G$12,MONTH('Input|General'!$G$9),1),0),"Ok",IF(I43="","Check","Ok"))</f>
        <v>Ok</v>
      </c>
    </row>
    <row r="44" spans="3:22">
      <c r="C44" s="49">
        <v>42369</v>
      </c>
      <c r="D44" s="8"/>
      <c r="E44" s="8"/>
      <c r="F44" s="48">
        <v>108.4</v>
      </c>
      <c r="G44" s="118"/>
      <c r="H44" s="118">
        <f>IF(OR(ISBLANK(F44),F44=""),IF(COUNT(G44:G$78)=0,"",IF(OR(ISBLANK(G44),G44=""),AVERAGE(H43,H45),(1+G44)*H40)),F44)</f>
        <v>108.4</v>
      </c>
      <c r="I44" s="71">
        <f t="shared" si="1"/>
        <v>1.6885553470919357E-2</v>
      </c>
      <c r="J44" s="108"/>
      <c r="K44" s="8"/>
      <c r="L44" s="8"/>
      <c r="V44" s="78" t="str">
        <f>IF(C44&gt;EOMONTH(DATE('Input|General'!$G$12,MONTH('Input|General'!$G$9),1),0),"Ok",IF(I44="","Check","Ok"))</f>
        <v>Ok</v>
      </c>
    </row>
    <row r="45" spans="3:22">
      <c r="C45" s="49">
        <v>42460</v>
      </c>
      <c r="D45" s="8"/>
      <c r="E45" s="8"/>
      <c r="F45" s="48">
        <v>108.2</v>
      </c>
      <c r="G45" s="118"/>
      <c r="H45" s="118">
        <f>IF(OR(ISBLANK(F45),F45=""),IF(COUNT(G45:G$78)=0,"",IF(OR(ISBLANK(G45),G45=""),AVERAGE(H44,H46),(1+G45)*H41)),F45)</f>
        <v>108.2</v>
      </c>
      <c r="I45" s="71">
        <f t="shared" si="1"/>
        <v>1.3108614232209881E-2</v>
      </c>
      <c r="J45" s="108"/>
      <c r="K45" s="8"/>
      <c r="L45" s="8"/>
      <c r="V45" s="78" t="str">
        <f>IF(C45&gt;EOMONTH(DATE('Input|General'!$G$12,MONTH('Input|General'!$G$9),1),0),"Ok",IF(I45="","Check","Ok"))</f>
        <v>Ok</v>
      </c>
    </row>
    <row r="46" spans="3:22">
      <c r="C46" s="49">
        <v>42551</v>
      </c>
      <c r="D46" s="8"/>
      <c r="E46" s="8"/>
      <c r="F46" s="48">
        <v>108.6</v>
      </c>
      <c r="G46" s="118"/>
      <c r="H46" s="118">
        <f>IF(OR(ISBLANK(F46),F46=""),IF(COUNT(G46:G$78)=0,"",IF(OR(ISBLANK(G46),G46=""),AVERAGE(H45,H47),(1+G46)*H42)),F46)</f>
        <v>108.6</v>
      </c>
      <c r="I46" s="71">
        <f t="shared" si="1"/>
        <v>1.0232558139534831E-2</v>
      </c>
      <c r="J46" s="108"/>
      <c r="K46" s="8"/>
      <c r="L46" s="8"/>
      <c r="V46" s="78" t="str">
        <f>IF(C46&gt;EOMONTH(DATE('Input|General'!$G$12,MONTH('Input|General'!$G$9),1),0),"Ok",IF(I46="","Check","Ok"))</f>
        <v>Ok</v>
      </c>
    </row>
    <row r="47" spans="3:22">
      <c r="C47" s="49">
        <v>42643</v>
      </c>
      <c r="D47" s="8"/>
      <c r="E47" s="8"/>
      <c r="F47" s="48">
        <v>109.4</v>
      </c>
      <c r="G47" s="118"/>
      <c r="H47" s="118">
        <f>IF(OR(ISBLANK(F47),F47=""),IF(COUNT(G47:G$78)=0,"",IF(OR(ISBLANK(G47),G47=""),AVERAGE(H46,H48),(1+G47)*H43)),F47)</f>
        <v>109.4</v>
      </c>
      <c r="I47" s="71">
        <f t="shared" si="1"/>
        <v>1.2962962962963065E-2</v>
      </c>
      <c r="J47" s="108"/>
      <c r="K47" s="8"/>
      <c r="L47" s="8"/>
      <c r="V47" s="78" t="str">
        <f>IF(C47&gt;EOMONTH(DATE('Input|General'!$G$12,MONTH('Input|General'!$G$9),1),0),"Ok",IF(I47="","Check","Ok"))</f>
        <v>Ok</v>
      </c>
    </row>
    <row r="48" spans="3:22">
      <c r="C48" s="49">
        <v>42735</v>
      </c>
      <c r="D48" s="8"/>
      <c r="E48" s="8"/>
      <c r="F48" s="48">
        <v>110</v>
      </c>
      <c r="G48" s="118"/>
      <c r="H48" s="118">
        <f>IF(OR(ISBLANK(F48),F48=""),IF(COUNT(G48:G$78)=0,"",IF(OR(ISBLANK(G48),G48=""),AVERAGE(H47,H49),(1+G48)*H44)),F48)</f>
        <v>110</v>
      </c>
      <c r="I48" s="71">
        <f t="shared" si="1"/>
        <v>1.4760147601476037E-2</v>
      </c>
      <c r="J48" s="108"/>
      <c r="K48" s="8"/>
      <c r="L48" s="8"/>
      <c r="V48" s="78" t="str">
        <f>IF(C48&gt;EOMONTH(DATE('Input|General'!$G$12,MONTH('Input|General'!$G$9),1),0),"Ok",IF(I48="","Check","Ok"))</f>
        <v>Ok</v>
      </c>
    </row>
    <row r="49" spans="3:22">
      <c r="C49" s="49">
        <v>42825</v>
      </c>
      <c r="D49" s="8"/>
      <c r="E49" s="8"/>
      <c r="F49" s="48">
        <v>110.5</v>
      </c>
      <c r="G49" s="118"/>
      <c r="H49" s="118">
        <f>IF(OR(ISBLANK(F49),F49=""),IF(COUNT(G49:G$78)=0,"",IF(OR(ISBLANK(G49),G49=""),AVERAGE(H48,H50),(1+G49)*H45)),F49)</f>
        <v>110.5</v>
      </c>
      <c r="I49" s="71">
        <f t="shared" si="1"/>
        <v>2.1256931608133023E-2</v>
      </c>
      <c r="J49" s="108"/>
      <c r="K49" s="8"/>
      <c r="L49" s="8"/>
      <c r="V49" s="78" t="str">
        <f>IF(C49&gt;EOMONTH(DATE('Input|General'!$G$12,MONTH('Input|General'!$G$9),1),0),"Ok",IF(I49="","Check","Ok"))</f>
        <v>Ok</v>
      </c>
    </row>
    <row r="50" spans="3:22">
      <c r="C50" s="49">
        <v>42916</v>
      </c>
      <c r="D50" s="8"/>
      <c r="E50" s="8"/>
      <c r="F50" s="48">
        <v>110.7</v>
      </c>
      <c r="G50" s="118"/>
      <c r="H50" s="118">
        <f>IF(OR(ISBLANK(F50),F50=""),IF(COUNT(G50:G$78)=0,"",IF(OR(ISBLANK(G50),G50=""),AVERAGE(H49,H51),(1+G50)*H46)),F50)</f>
        <v>110.7</v>
      </c>
      <c r="I50" s="71">
        <f t="shared" si="1"/>
        <v>1.9337016574585641E-2</v>
      </c>
      <c r="J50" s="109"/>
      <c r="K50" s="8"/>
      <c r="L50" s="8"/>
      <c r="V50" s="78" t="str">
        <f>IF(C50&gt;EOMONTH(DATE('Input|General'!$G$12,MONTH('Input|General'!$G$9),1),0),"Ok",IF(I50="","Check","Ok"))</f>
        <v>Ok</v>
      </c>
    </row>
    <row r="51" spans="3:22">
      <c r="C51" s="49">
        <v>43008</v>
      </c>
      <c r="D51" s="8"/>
      <c r="E51" s="8"/>
      <c r="F51" s="48">
        <v>111.4</v>
      </c>
      <c r="G51" s="118"/>
      <c r="H51" s="118">
        <f>IF(OR(ISBLANK(F51),F51=""),IF(COUNT(G51:G$78)=0,"",IF(OR(ISBLANK(G51),G51=""),AVERAGE(H50,H52),(1+G51)*H47)),F51)</f>
        <v>111.4</v>
      </c>
      <c r="I51" s="71">
        <f t="shared" si="1"/>
        <v>1.8281535648994485E-2</v>
      </c>
      <c r="J51" s="108"/>
      <c r="K51" s="8"/>
      <c r="L51" s="8"/>
      <c r="V51" s="78" t="str">
        <f>IF(C51&gt;EOMONTH(DATE('Input|General'!$G$12,MONTH('Input|General'!$G$9),1),0),"Ok",IF(I51="","Check","Ok"))</f>
        <v>Ok</v>
      </c>
    </row>
    <row r="52" spans="3:22">
      <c r="C52" s="49">
        <v>43100</v>
      </c>
      <c r="D52" s="8"/>
      <c r="E52" s="8"/>
      <c r="F52" s="48">
        <v>112.1</v>
      </c>
      <c r="G52" s="118"/>
      <c r="H52" s="118">
        <f>IF(OR(ISBLANK(F52),F52=""),IF(COUNT(G52:G$78)=0,"",IF(OR(ISBLANK(G52),G52=""),AVERAGE(H51,H53),(1+G52)*H48)),F52)</f>
        <v>112.1</v>
      </c>
      <c r="I52" s="71">
        <f t="shared" si="1"/>
        <v>1.9090909090909047E-2</v>
      </c>
      <c r="J52" s="108"/>
      <c r="K52" s="8"/>
      <c r="L52" s="8"/>
      <c r="V52" s="78" t="str">
        <f>IF(C52&gt;EOMONTH(DATE('Input|General'!$G$12,MONTH('Input|General'!$G$9),1),0),"Ok",IF(I52="","Check","Ok"))</f>
        <v>Ok</v>
      </c>
    </row>
    <row r="53" spans="3:22">
      <c r="C53" s="49">
        <v>43190</v>
      </c>
      <c r="D53" s="8"/>
      <c r="E53" s="8"/>
      <c r="F53" s="48">
        <v>112.6</v>
      </c>
      <c r="G53" s="118"/>
      <c r="H53" s="118">
        <f>IF(OR(ISBLANK(F53),F53=""),IF(COUNT(G53:G$78)=0,"",IF(OR(ISBLANK(G53),G53=""),AVERAGE(H52,H54),(1+G53)*H49)),F53)</f>
        <v>112.6</v>
      </c>
      <c r="I53" s="71">
        <f t="shared" si="1"/>
        <v>1.9004524886877761E-2</v>
      </c>
      <c r="J53" s="108"/>
      <c r="K53" s="8"/>
      <c r="L53" s="8"/>
      <c r="V53" s="78" t="str">
        <f>IF(C53&gt;EOMONTH(DATE('Input|General'!$G$12,MONTH('Input|General'!$G$9),1),0),"Ok",IF(I53="","Check","Ok"))</f>
        <v>Ok</v>
      </c>
    </row>
    <row r="54" spans="3:22">
      <c r="C54" s="49">
        <v>43281</v>
      </c>
      <c r="D54" s="8"/>
      <c r="E54" s="8"/>
      <c r="F54" s="48">
        <v>113</v>
      </c>
      <c r="G54" s="118"/>
      <c r="H54" s="118">
        <f>IF(OR(ISBLANK(F54),F54=""),IF(COUNT(G54:G$78)=0,"",IF(OR(ISBLANK(G54),G54=""),AVERAGE(H53,H55),(1+G54)*H50)),F54)</f>
        <v>113</v>
      </c>
      <c r="I54" s="71">
        <f t="shared" si="1"/>
        <v>2.0776874435411097E-2</v>
      </c>
      <c r="J54" s="108"/>
      <c r="K54" s="8"/>
      <c r="L54" s="8"/>
      <c r="V54" s="78" t="str">
        <f>IF(C54&gt;EOMONTH(DATE('Input|General'!$G$12,MONTH('Input|General'!$G$9),1),0),"Ok",IF(I54="","Check","Ok"))</f>
        <v>Ok</v>
      </c>
    </row>
    <row r="55" spans="3:22">
      <c r="C55" s="49">
        <v>43373</v>
      </c>
      <c r="D55" s="8"/>
      <c r="E55" s="8"/>
      <c r="F55" s="48">
        <v>113.5</v>
      </c>
      <c r="G55" s="118"/>
      <c r="H55" s="118">
        <f>IF(OR(ISBLANK(F55),F55=""),IF(COUNT(G55:G$78)=0,"",IF(OR(ISBLANK(G55),G55=""),AVERAGE(H54,H56),(1+G55)*H51)),F55)</f>
        <v>113.5</v>
      </c>
      <c r="I55" s="71">
        <f t="shared" si="1"/>
        <v>1.8850987432674993E-2</v>
      </c>
      <c r="J55" s="108"/>
      <c r="K55" s="8"/>
      <c r="L55" s="8"/>
      <c r="V55" s="78" t="str">
        <f>IF(C55&gt;EOMONTH(DATE('Input|General'!$G$12,MONTH('Input|General'!$G$9),1),0),"Ok",IF(I55="","Check","Ok"))</f>
        <v>Ok</v>
      </c>
    </row>
    <row r="56" spans="3:22">
      <c r="C56" s="49">
        <v>43465</v>
      </c>
      <c r="D56" s="8"/>
      <c r="E56" s="8"/>
      <c r="F56" s="48">
        <v>114.1</v>
      </c>
      <c r="G56" s="118"/>
      <c r="H56" s="118">
        <f>IF(OR(ISBLANK(F56),F56=""),IF(COUNT(G56:G$78)=0,"",IF(OR(ISBLANK(G56),G56=""),AVERAGE(H55,H57),(1+G56)*H52)),F56)</f>
        <v>114.1</v>
      </c>
      <c r="I56" s="71">
        <f t="shared" si="1"/>
        <v>1.7841213202497874E-2</v>
      </c>
      <c r="J56" s="108"/>
      <c r="K56" s="8"/>
      <c r="L56" s="8"/>
      <c r="V56" s="78" t="str">
        <f>IF(C56&gt;EOMONTH(DATE('Input|General'!$G$12,MONTH('Input|General'!$G$9),1),0),"Ok",IF(I56="","Check","Ok"))</f>
        <v>Ok</v>
      </c>
    </row>
    <row r="57" spans="3:22">
      <c r="C57" s="49">
        <v>43555</v>
      </c>
      <c r="D57" s="8"/>
      <c r="E57" s="8"/>
      <c r="F57" s="48">
        <v>114.1</v>
      </c>
      <c r="G57" s="118"/>
      <c r="H57" s="118">
        <f>IF(OR(ISBLANK(F57),F57=""),IF(COUNT(G57:G$78)=0,"",IF(OR(ISBLANK(G57),G57=""),AVERAGE(H56,H58),(1+G57)*H53)),F57)</f>
        <v>114.1</v>
      </c>
      <c r="I57" s="71">
        <f t="shared" si="1"/>
        <v>1.3321492007104752E-2</v>
      </c>
      <c r="J57" s="108"/>
      <c r="K57" s="8"/>
      <c r="L57" s="8"/>
      <c r="V57" s="78" t="str">
        <f>IF(C57&gt;EOMONTH(DATE('Input|General'!$G$12,MONTH('Input|General'!$G$9),1),0),"Ok",IF(I57="","Check","Ok"))</f>
        <v>Ok</v>
      </c>
    </row>
    <row r="58" spans="3:22">
      <c r="C58" s="49">
        <v>43646</v>
      </c>
      <c r="D58" s="8"/>
      <c r="E58" s="8"/>
      <c r="F58" s="48">
        <v>114.8</v>
      </c>
      <c r="G58" s="118"/>
      <c r="H58" s="118">
        <f>IF(OR(ISBLANK(F58),F58=""),IF(COUNT(G58:G$78)=0,"",IF(OR(ISBLANK(G58),G58=""),AVERAGE(H57,H59),(1+G58)*H54)),F58)</f>
        <v>114.8</v>
      </c>
      <c r="I58" s="71">
        <f t="shared" si="1"/>
        <v>1.5929203539823078E-2</v>
      </c>
      <c r="J58" s="108"/>
      <c r="K58" s="8"/>
      <c r="L58" s="8"/>
      <c r="V58" s="78" t="str">
        <f>IF(C58&gt;EOMONTH(DATE('Input|General'!$G$12,MONTH('Input|General'!$G$9),1),0),"Ok",IF(I58="","Check","Ok"))</f>
        <v>Ok</v>
      </c>
    </row>
    <row r="59" spans="3:22">
      <c r="C59" s="49">
        <v>43738</v>
      </c>
      <c r="D59" s="8"/>
      <c r="E59" s="8"/>
      <c r="F59" s="48">
        <v>115.4</v>
      </c>
      <c r="G59" s="118"/>
      <c r="H59" s="118">
        <f>IF(OR(ISBLANK(F59),F59=""),IF(COUNT(G59:G$78)=0,"",IF(OR(ISBLANK(G59),G59=""),AVERAGE(H58,H60),(1+G59)*H55)),F59)</f>
        <v>115.4</v>
      </c>
      <c r="I59" s="71">
        <f t="shared" si="1"/>
        <v>1.6740088105726914E-2</v>
      </c>
      <c r="J59" s="108"/>
      <c r="K59" s="8"/>
      <c r="L59" s="8"/>
      <c r="V59" s="78" t="str">
        <f>IF(C59&gt;EOMONTH(DATE('Input|General'!$G$12,MONTH('Input|General'!$G$9),1),0),"Ok",IF(I59="","Check","Ok"))</f>
        <v>Ok</v>
      </c>
    </row>
    <row r="60" spans="3:22">
      <c r="C60" s="49">
        <v>43830</v>
      </c>
      <c r="D60" s="8"/>
      <c r="E60" s="8"/>
      <c r="F60" s="48">
        <v>116.2</v>
      </c>
      <c r="G60" s="118"/>
      <c r="H60" s="118">
        <f>IF(OR(ISBLANK(F60),F60=""),IF(COUNT(G60:G$78)=0,"",IF(OR(ISBLANK(G60),G60=""),AVERAGE(H59,H61),(1+G60)*H56)),F60)</f>
        <v>116.2</v>
      </c>
      <c r="I60" s="71">
        <f t="shared" si="1"/>
        <v>1.8404907975460238E-2</v>
      </c>
      <c r="J60" s="108"/>
      <c r="K60" s="8"/>
      <c r="L60" s="8"/>
      <c r="V60" s="78" t="str">
        <f>IF(C60&gt;EOMONTH(DATE('Input|General'!$G$12,MONTH('Input|General'!$G$9),1),0),"Ok",IF(I60="","Check","Ok"))</f>
        <v>Ok</v>
      </c>
    </row>
    <row r="61" spans="3:22">
      <c r="C61" s="49">
        <v>43921</v>
      </c>
      <c r="D61" s="8"/>
      <c r="E61" s="8"/>
      <c r="F61" s="48">
        <v>116.6</v>
      </c>
      <c r="G61" s="118"/>
      <c r="H61" s="118">
        <f>IF(OR(ISBLANK(F61),F61=""),IF(COUNT(G61:G$78)=0,"",IF(OR(ISBLANK(G61),G61=""),AVERAGE(H60,H62),(1+G61)*H57)),F61)</f>
        <v>116.6</v>
      </c>
      <c r="I61" s="71">
        <f t="shared" si="1"/>
        <v>2.1910604732690686E-2</v>
      </c>
      <c r="J61" s="108"/>
      <c r="K61" s="8"/>
      <c r="L61" s="8"/>
      <c r="V61" s="78" t="str">
        <f>IF(C61&gt;EOMONTH(DATE('Input|General'!$G$12,MONTH('Input|General'!$G$9),1),0),"Ok",IF(I61="","Check","Ok"))</f>
        <v>Ok</v>
      </c>
    </row>
    <row r="62" spans="3:22">
      <c r="C62" s="49">
        <v>44012</v>
      </c>
      <c r="D62" s="8"/>
      <c r="E62" s="8"/>
      <c r="F62" s="48">
        <v>114.4</v>
      </c>
      <c r="G62" s="118"/>
      <c r="H62" s="118">
        <f>IF(OR(ISBLANK(F62),F62=""),IF(COUNT(G62:G$78)=0,"",IF(OR(ISBLANK(G62),G62=""),AVERAGE(H61,H63),(1+G62)*H58)),F62)</f>
        <v>114.4</v>
      </c>
      <c r="I62" s="71">
        <f t="shared" si="1"/>
        <v>-3.4843205574912606E-3</v>
      </c>
      <c r="J62" s="108"/>
      <c r="K62" s="8"/>
      <c r="L62" s="8"/>
      <c r="V62" s="78" t="str">
        <f>IF(C62&gt;EOMONTH(DATE('Input|General'!$G$12,MONTH('Input|General'!$G$9),1),0),"Ok",IF(I62="","Check","Ok"))</f>
        <v>Ok</v>
      </c>
    </row>
    <row r="63" spans="3:22">
      <c r="C63" s="49">
        <v>44104</v>
      </c>
      <c r="D63" s="8"/>
      <c r="E63" s="8"/>
      <c r="F63" s="48">
        <v>116.2</v>
      </c>
      <c r="G63" s="118"/>
      <c r="H63" s="118">
        <f>IF(OR(ISBLANK(F63),F63=""),IF(COUNT(G63:G$78)=0,"",IF(OR(ISBLANK(G63),G63=""),AVERAGE(H62,H64),(1+G63)*H59)),F63)</f>
        <v>116.2</v>
      </c>
      <c r="I63" s="71">
        <f t="shared" si="1"/>
        <v>6.9324090121316573E-3</v>
      </c>
      <c r="J63" s="108"/>
      <c r="K63" s="8"/>
      <c r="L63" s="8"/>
      <c r="V63" s="78" t="str">
        <f>IF(C63&gt;EOMONTH(DATE('Input|General'!$G$12,MONTH('Input|General'!$G$9),1),0),"Ok",IF(I63="","Check","Ok"))</f>
        <v>Ok</v>
      </c>
    </row>
    <row r="64" spans="3:22">
      <c r="C64" s="49">
        <v>44196</v>
      </c>
      <c r="D64" s="8"/>
      <c r="E64" s="8"/>
      <c r="F64" s="48">
        <v>117.2</v>
      </c>
      <c r="G64" s="118"/>
      <c r="H64" s="118">
        <f>IF(OR(ISBLANK(F64),F64=""),IF(COUNT(G64:G$78)=0,"",IF(OR(ISBLANK(G64),G64=""),AVERAGE(H63,H65),(1+G64)*H60)),F64)</f>
        <v>117.2</v>
      </c>
      <c r="I64" s="71">
        <f t="shared" si="1"/>
        <v>8.6058519793459354E-3</v>
      </c>
      <c r="J64" s="108"/>
      <c r="K64" s="8"/>
      <c r="L64" s="8"/>
      <c r="V64" s="78" t="str">
        <f>IF(C64&gt;EOMONTH(DATE('Input|General'!$G$12,MONTH('Input|General'!$G$9),1),0),"Ok",IF(I64="","Check","Ok"))</f>
        <v>Ok</v>
      </c>
    </row>
    <row r="65" spans="3:23">
      <c r="C65" s="49">
        <v>44286</v>
      </c>
      <c r="D65" s="8"/>
      <c r="E65" s="8"/>
      <c r="F65" s="48">
        <v>117.9</v>
      </c>
      <c r="G65" s="118"/>
      <c r="H65" s="118">
        <f>IF(OR(ISBLANK(F65),F65=""),IF(COUNT(G65:G$78)=0,"",IF(OR(ISBLANK(G65),G65=""),AVERAGE(H64,H66),(1+G65)*H61)),F65)</f>
        <v>117.9</v>
      </c>
      <c r="I65" s="71">
        <f t="shared" si="1"/>
        <v>1.1149228130360234E-2</v>
      </c>
      <c r="J65" s="108"/>
      <c r="K65" s="8"/>
      <c r="L65" s="8"/>
      <c r="V65" s="78" t="str">
        <f>IF(C65&gt;EOMONTH(DATE('Input|General'!$G$12,MONTH('Input|General'!$G$9),1),0),"Ok",IF(I65="","Check","Ok"))</f>
        <v>Ok</v>
      </c>
    </row>
    <row r="66" spans="3:23">
      <c r="C66" s="49">
        <v>44377</v>
      </c>
      <c r="D66" s="8"/>
      <c r="E66" s="8"/>
      <c r="F66" s="48">
        <v>118.8</v>
      </c>
      <c r="G66" s="118"/>
      <c r="H66" s="118">
        <f>IF(OR(ISBLANK(F66),F66=""),IF(COUNT(G66:G$78)=0,"",IF(OR(ISBLANK(G66),G66=""),AVERAGE(H65,H67),(1+G66)*H62)),F66)</f>
        <v>118.8</v>
      </c>
      <c r="I66" s="71">
        <f t="shared" si="1"/>
        <v>3.8461538461538325E-2</v>
      </c>
      <c r="J66" s="108"/>
      <c r="K66" s="8"/>
      <c r="L66" s="8"/>
      <c r="V66" s="78" t="str">
        <f>IF(C66&gt;EOMONTH(DATE('Input|General'!$G$12,MONTH('Input|General'!$G$9),1),0),"Ok",IF(I66="","Check","Ok"))</f>
        <v>Ok</v>
      </c>
    </row>
    <row r="67" spans="3:23">
      <c r="C67" s="49">
        <v>44469</v>
      </c>
      <c r="D67" s="8"/>
      <c r="E67" s="8"/>
      <c r="F67" s="48">
        <v>119.7</v>
      </c>
      <c r="G67" s="118"/>
      <c r="H67" s="118">
        <f>IF(OR(ISBLANK(F67),F67=""),IF(COUNT(G67:G$78)=0,"",IF(OR(ISBLANK(G67),G67=""),AVERAGE(H66,H68),(1+G67)*H63)),F67)</f>
        <v>119.7</v>
      </c>
      <c r="I67" s="71">
        <f t="shared" si="1"/>
        <v>3.0120481927710774E-2</v>
      </c>
      <c r="J67" s="108"/>
      <c r="K67" s="8"/>
      <c r="L67" s="8"/>
      <c r="V67" s="78" t="str">
        <f>IF(C67&gt;EOMONTH(DATE('Input|General'!$G$12,MONTH('Input|General'!$G$9),1),0),"Ok",IF(I67="","Check","Ok"))</f>
        <v>Ok</v>
      </c>
    </row>
    <row r="68" spans="3:23">
      <c r="C68" s="49">
        <v>44561</v>
      </c>
      <c r="D68" s="8"/>
      <c r="E68" s="8"/>
      <c r="F68" s="48">
        <v>121.3</v>
      </c>
      <c r="G68" s="118"/>
      <c r="H68" s="118">
        <f>IF(OR(ISBLANK(F68),F68=""),IF(COUNT(G68:G$78)=0,"",IF(OR(ISBLANK(G68),G68=""),AVERAGE(H67,H69),(1+G68)*H64)),F68)</f>
        <v>121.3</v>
      </c>
      <c r="I68" s="71">
        <f t="shared" si="1"/>
        <v>3.4982935153583528E-2</v>
      </c>
      <c r="J68" s="108"/>
      <c r="K68" s="8"/>
      <c r="L68" s="8"/>
      <c r="V68" s="78" t="str">
        <f>IF(C68&gt;EOMONTH(DATE('Input|General'!$G$12,MONTH('Input|General'!$G$9),1),0),"Ok",IF(I68="","Check","Ok"))</f>
        <v>Ok</v>
      </c>
    </row>
    <row r="69" spans="3:23">
      <c r="C69" s="49">
        <v>44651</v>
      </c>
      <c r="D69" s="8"/>
      <c r="E69" s="8"/>
      <c r="F69" s="48">
        <v>123.9</v>
      </c>
      <c r="G69" s="118"/>
      <c r="H69" s="118">
        <f>IF(OR(ISBLANK(F69),F69=""),IF(COUNT(G69:G$78)=0,"",IF(OR(ISBLANK(G69),G69=""),AVERAGE(H68,H70),(1+G69)*H65)),F69)</f>
        <v>123.9</v>
      </c>
      <c r="I69" s="71">
        <f t="shared" si="1"/>
        <v>5.0890585241730291E-2</v>
      </c>
      <c r="J69" s="108"/>
      <c r="K69" s="8"/>
      <c r="L69" s="8"/>
      <c r="V69" s="78" t="str">
        <f>IF(C69&gt;EOMONTH(DATE('Input|General'!$G$12,MONTH('Input|General'!$G$9),1),0),"Ok",IF(I69="","Check","Ok"))</f>
        <v>Ok</v>
      </c>
    </row>
    <row r="70" spans="3:23">
      <c r="C70" s="49">
        <v>44742</v>
      </c>
      <c r="D70" s="8"/>
      <c r="E70" s="8"/>
      <c r="F70" s="48">
        <v>126.1</v>
      </c>
      <c r="G70" s="118"/>
      <c r="H70" s="118">
        <f>IF(OR(ISBLANK(F70),F70=""),IF(COUNT(G70:G$78)=0,"",IF(OR(ISBLANK(G70),G70=""),AVERAGE(H69,H71),(1+G70)*H66)),F70)</f>
        <v>126.1</v>
      </c>
      <c r="I70" s="71">
        <f t="shared" si="1"/>
        <v>6.1447811447811418E-2</v>
      </c>
      <c r="J70" s="117"/>
      <c r="K70" s="8"/>
      <c r="L70" s="8"/>
      <c r="V70" s="78" t="str">
        <f>IF(C70&gt;EOMONTH(DATE('Input|General'!$G$12,MONTH('Input|General'!$G$9),1),0),"Ok",IF(I70="","Check","Ok"))</f>
        <v>Ok</v>
      </c>
    </row>
    <row r="71" spans="3:23">
      <c r="C71" s="49">
        <v>44834</v>
      </c>
      <c r="D71" s="8"/>
      <c r="E71" s="8"/>
      <c r="F71" s="48">
        <v>128.4</v>
      </c>
      <c r="G71" s="118"/>
      <c r="H71" s="118">
        <f>IF(OR(ISBLANK(F71),F71=""),IF(COUNT(G71:G$78)=0,"",IF(OR(ISBLANK(G71),G71=""),AVERAGE(H70,H72),(1+G71)*H67)),F71)</f>
        <v>128.4</v>
      </c>
      <c r="I71" s="71">
        <f t="shared" si="1"/>
        <v>7.268170426065157E-2</v>
      </c>
      <c r="J71" s="116"/>
      <c r="K71" s="8"/>
      <c r="L71" s="8"/>
      <c r="V71" s="78" t="str">
        <f>IF(C71&gt;EOMONTH(DATE('Input|General'!$G$12,MONTH('Input|General'!$G$9),1),0),"Ok",IF(I71="","Check","Ok"))</f>
        <v>Ok</v>
      </c>
    </row>
    <row r="72" spans="3:23">
      <c r="C72" s="49">
        <v>44926</v>
      </c>
      <c r="D72" s="8"/>
      <c r="E72" s="8"/>
      <c r="F72" s="48">
        <v>130.80000000000001</v>
      </c>
      <c r="G72" s="110"/>
      <c r="H72" s="118">
        <f>IF(OR(ISBLANK(F72),F72=""),IF(COUNT(G72:G$78)=0,"",IF(OR(ISBLANK(G72),G72=""),AVERAGE(H71,H73),(1+G72)*H68)),F72)</f>
        <v>130.80000000000001</v>
      </c>
      <c r="I72" s="71">
        <f t="shared" si="1"/>
        <v>7.8318219291014124E-2</v>
      </c>
      <c r="J72" s="117"/>
      <c r="K72" s="8"/>
      <c r="L72" s="8"/>
      <c r="V72" s="78" t="str">
        <f>IF(C72&gt;EOMONTH(DATE('Input|General'!$G$12,MONTH('Input|General'!$G$9),1),0),"Ok",IF(I72="","Check","Ok"))</f>
        <v>Ok</v>
      </c>
    </row>
    <row r="73" spans="3:23">
      <c r="C73" s="49">
        <v>45016</v>
      </c>
      <c r="D73" s="8"/>
      <c r="E73" s="8"/>
      <c r="F73" s="48">
        <v>132.6</v>
      </c>
      <c r="G73" s="110"/>
      <c r="H73" s="118">
        <f>IF(OR(ISBLANK(F73),F73=""),IF(COUNT(G73:G$78)=0,"",IF(OR(ISBLANK(G73),G73=""),AVERAGE(H72,H74),(1+G73)*H69)),F73)</f>
        <v>132.6</v>
      </c>
      <c r="I73" s="71">
        <f t="shared" si="1"/>
        <v>7.0217917675544639E-2</v>
      </c>
      <c r="J73" s="108"/>
      <c r="K73" s="8"/>
      <c r="L73" s="8"/>
      <c r="V73" s="78" t="str">
        <f>IF(C73&gt;EOMONTH(DATE('Input|General'!$G$12,MONTH('Input|General'!$G$9),1),0),"Ok",IF(I73="","Check","Ok"))</f>
        <v>Ok</v>
      </c>
    </row>
    <row r="74" spans="3:23">
      <c r="C74" s="49">
        <v>45107</v>
      </c>
      <c r="D74" s="8"/>
      <c r="E74" s="8"/>
      <c r="F74" s="48">
        <v>133.69999999999999</v>
      </c>
      <c r="G74" s="110"/>
      <c r="H74" s="118">
        <f>IF(OR(ISBLANK(F74),F74=""),IF(COUNT(G74:G$78)=0,"",IF(OR(ISBLANK(G74),G74=""),AVERAGE(H73,H75),(1+G74)*H70)),F74)</f>
        <v>133.69999999999999</v>
      </c>
      <c r="I74" s="71">
        <f t="shared" si="1"/>
        <v>6.0269627279936566E-2</v>
      </c>
      <c r="J74" s="183"/>
      <c r="K74" s="8"/>
      <c r="L74" s="8"/>
      <c r="V74" s="78" t="str">
        <f>IF(C74&gt;EOMONTH(DATE('Input|General'!$G$12,MONTH('Input|General'!$G$9),1),0),"Ok",IF(I74="","Check","Ok"))</f>
        <v>Ok</v>
      </c>
    </row>
    <row r="75" spans="3:23">
      <c r="C75" s="49">
        <v>45199</v>
      </c>
      <c r="D75" s="8"/>
      <c r="E75" s="8"/>
      <c r="F75" s="48">
        <v>135.30000000000001</v>
      </c>
      <c r="G75" s="110"/>
      <c r="H75" s="118">
        <f>IF(OR(ISBLANK(F75),F75=""),IF(COUNT(G75:G$78)=0,"",IF(OR(ISBLANK(G75),G75=""),AVERAGE(H74,H76),(1+G75)*H71)),F75)</f>
        <v>135.30000000000001</v>
      </c>
      <c r="I75" s="71">
        <f t="shared" ref="I75:I78" si="2">IF(H75="","",H75/H71-1)</f>
        <v>5.3738317757009435E-2</v>
      </c>
      <c r="J75" s="108"/>
      <c r="K75" s="8"/>
      <c r="L75" s="8"/>
      <c r="V75" s="78" t="str">
        <f>IF(C75&gt;EOMONTH(DATE('Input|General'!$G$12,MONTH('Input|General'!$G$9),1),0),"Ok",IF(I75="","Check","Ok"))</f>
        <v>Ok</v>
      </c>
    </row>
    <row r="76" spans="3:23">
      <c r="C76" s="49">
        <v>45291</v>
      </c>
      <c r="D76" s="8"/>
      <c r="E76" s="8"/>
      <c r="F76" s="48">
        <v>136.1</v>
      </c>
      <c r="G76" s="110"/>
      <c r="H76" s="118">
        <f>IF(OR(ISBLANK(F76),F76=""),IF(COUNT(G76:G$78)=0,"",IF(OR(ISBLANK(G76),G76=""),AVERAGE(H75,H77),(1+G76)*H72)),F76)</f>
        <v>136.1</v>
      </c>
      <c r="I76" s="71">
        <f t="shared" si="2"/>
        <v>4.0519877675840865E-2</v>
      </c>
      <c r="J76" s="183"/>
      <c r="K76" s="8"/>
      <c r="L76" s="8"/>
      <c r="V76" s="78" t="str">
        <f>IF(C76&gt;EOMONTH(DATE('Input|General'!$G$12,MONTH('Input|General'!$G$9),1),0),"Ok",IF(I76="","Check","Ok"))</f>
        <v>Ok</v>
      </c>
      <c r="W76" s="187"/>
    </row>
    <row r="77" spans="3:23">
      <c r="C77" s="49">
        <v>45382</v>
      </c>
      <c r="D77" s="8"/>
      <c r="E77" s="8"/>
      <c r="F77" s="48">
        <v>137.4</v>
      </c>
      <c r="G77" s="110"/>
      <c r="H77" s="118">
        <f>IF(OR(ISBLANK(F77),F77=""),IF(COUNT(G77:G$78)=0,"",IF(OR(ISBLANK(G77),G77=""),AVERAGE(H76,H78),(1+G77)*H73)),F77)</f>
        <v>137.4</v>
      </c>
      <c r="I77" s="71">
        <f t="shared" si="2"/>
        <v>3.6199095022624528E-2</v>
      </c>
      <c r="J77" s="108"/>
      <c r="K77" s="8"/>
      <c r="L77" s="8"/>
      <c r="V77" s="78" t="str">
        <f>IF(C77&gt;EOMONTH(DATE('Input|General'!$G$12,MONTH('Input|General'!$G$9),1),0),"Ok",IF(I77="","Check","Ok"))</f>
        <v>Ok</v>
      </c>
    </row>
    <row r="78" spans="3:23">
      <c r="C78" s="49">
        <v>45473</v>
      </c>
      <c r="D78" s="8"/>
      <c r="E78" s="8"/>
      <c r="F78" s="48">
        <v>138.80000000000001</v>
      </c>
      <c r="G78" s="110"/>
      <c r="H78" s="118">
        <f>IF(OR(ISBLANK(F78),F78=""),IF(COUNT(G78:G$78)=0,"",IF(OR(ISBLANK(G78),G78=""),AVERAGE(H77,#REF!),(1+G78)*H74)),F78)</f>
        <v>138.80000000000001</v>
      </c>
      <c r="I78" s="71">
        <f t="shared" si="2"/>
        <v>3.8145100972326373E-2</v>
      </c>
      <c r="J78" s="183"/>
      <c r="K78" s="8"/>
      <c r="L78" s="8"/>
      <c r="V78" s="78" t="str">
        <f>IF(C78&gt;EOMONTH(DATE('Input|General'!$G$12,MONTH('Input|General'!$G$9),1),0),"Ok",IF(I78="","Check","Ok"))</f>
        <v>Ok</v>
      </c>
      <c r="W78" s="187"/>
    </row>
    <row r="79" spans="3:23">
      <c r="C79" s="49">
        <v>45565</v>
      </c>
      <c r="D79" s="8"/>
      <c r="E79" s="8"/>
      <c r="F79" s="48">
        <v>139.1</v>
      </c>
      <c r="G79" s="118"/>
      <c r="H79" s="118">
        <f>IF(OR(ISBLANK(F79),F79=""),IF(COUNT(G$78:G79)=0,"",IF(OR(ISBLANK(G79),G79=""),AVERAGE(H78,#REF!),(1+G79)*H75)),F79)</f>
        <v>139.1</v>
      </c>
      <c r="I79" s="71">
        <f t="shared" ref="I79:I82" si="3">IF(H79="","",H79/H75-1)</f>
        <v>2.8085735402808343E-2</v>
      </c>
      <c r="J79" s="183"/>
      <c r="K79" s="8"/>
      <c r="L79" s="8"/>
      <c r="V79" s="78" t="str">
        <f>IF(C79&gt;EOMONTH(DATE('Input|General'!$G$12,MONTH('Input|General'!$G$9),1),0),"Ok",IF(I79="","Check","Ok"))</f>
        <v>Ok</v>
      </c>
      <c r="W79" s="187"/>
    </row>
    <row r="80" spans="3:23">
      <c r="C80" s="49">
        <v>45657</v>
      </c>
      <c r="D80" s="8"/>
      <c r="E80" s="8"/>
      <c r="F80" s="48">
        <v>139.4</v>
      </c>
      <c r="G80" s="118"/>
      <c r="H80" s="118">
        <f>IF(OR(ISBLANK(F80),F80=""),IF(COUNT(G$78:G80)=0,"",IF(OR(ISBLANK(G80),G80=""),AVERAGE(H79,#REF!),(1+G80)*H76)),F80)</f>
        <v>139.4</v>
      </c>
      <c r="I80" s="71">
        <f t="shared" si="3"/>
        <v>2.4246877296105973E-2</v>
      </c>
      <c r="J80" s="183"/>
      <c r="K80" s="8"/>
      <c r="L80" s="8"/>
      <c r="V80" s="78" t="str">
        <f>IF(C80&gt;EOMONTH(DATE('Input|General'!$G$12,MONTH('Input|General'!$G$9),1),0),"Ok",IF(I80="","Check","Ok"))</f>
        <v>Ok</v>
      </c>
      <c r="W80" s="187"/>
    </row>
    <row r="81" spans="1:33">
      <c r="C81" s="49">
        <v>45747</v>
      </c>
      <c r="D81" s="8"/>
      <c r="E81" s="8"/>
      <c r="F81" s="48">
        <v>140.69999999999999</v>
      </c>
      <c r="G81" s="118"/>
      <c r="H81" s="118">
        <f>IF(OR(ISBLANK(F81),F81=""),IF(COUNT(G$78:G81)=0,"",IF(OR(ISBLANK(G81),G81=""),AVERAGE(H80,#REF!),(1+G81)*H77)),F81)</f>
        <v>140.69999999999999</v>
      </c>
      <c r="I81" s="71">
        <f t="shared" si="3"/>
        <v>2.4017467248908186E-2</v>
      </c>
      <c r="J81" s="183"/>
      <c r="K81" s="8"/>
      <c r="L81" s="8"/>
      <c r="V81" s="78" t="str">
        <f>IF(C81&gt;EOMONTH(DATE('Input|General'!$G$12,MONTH('Input|General'!$G$9),1),0),"Ok",IF(I81="","Check","Ok"))</f>
        <v>Ok</v>
      </c>
      <c r="W81" s="187"/>
    </row>
    <row r="82" spans="1:33">
      <c r="C82" s="49">
        <v>45838</v>
      </c>
      <c r="D82" s="8"/>
      <c r="E82" s="8"/>
      <c r="F82" s="48">
        <v>141.69999999999999</v>
      </c>
      <c r="G82" s="118"/>
      <c r="H82" s="118">
        <f>IF(OR(ISBLANK(F82),F82=""),IF(COUNT(G$78:G82)=0,"",IF(OR(ISBLANK(G82),G82=""),AVERAGE(H81,#REF!),(1+G82)*H78)),F82)</f>
        <v>141.69999999999999</v>
      </c>
      <c r="I82" s="71">
        <f t="shared" si="3"/>
        <v>2.0893371757924939E-2</v>
      </c>
      <c r="J82" s="183"/>
      <c r="K82" s="8"/>
      <c r="L82" s="8"/>
      <c r="V82" s="78" t="str">
        <f>IF(C82&gt;EOMONTH(DATE('Input|General'!$G$12,MONTH('Input|General'!$G$9),1),0),"Ok",IF(I82="","Check","Ok"))</f>
        <v>Ok</v>
      </c>
      <c r="W82" s="187"/>
    </row>
    <row r="83" spans="1:33">
      <c r="C83" s="49">
        <v>45930</v>
      </c>
      <c r="F83" s="48">
        <v>143.6</v>
      </c>
      <c r="G83" s="8"/>
      <c r="H83" s="118">
        <f>IF(OR(ISBLANK(F83),F83=""),IF(COUNT(G$78:G83)=0,"",IF(OR(ISBLANK(G83),G83=""),AVERAGE(H82,#REF!),(1+G83)*H79)),F83)</f>
        <v>143.6</v>
      </c>
      <c r="I83" s="71">
        <f>IF(H83="","",H83/H79-1)</f>
        <v>3.2350826743350103E-2</v>
      </c>
      <c r="J83" s="8"/>
      <c r="K83" s="8"/>
      <c r="L83" s="8"/>
      <c r="V83" s="78" t="str">
        <f>IF(C83&gt;EOMONTH(DATE('Input|General'!$G$12,MONTH('Input|General'!$G$9),1),0),"Ok",IF(I83="","Check","Ok"))</f>
        <v>Ok</v>
      </c>
    </row>
    <row r="84" spans="1:33" ht="11.25" customHeight="1"/>
    <row r="85" spans="1:33" customFormat="1" ht="12.75">
      <c r="A85" s="34"/>
      <c r="B85" s="40" t="s">
        <v>37</v>
      </c>
      <c r="C85" s="34"/>
      <c r="D85" s="34"/>
      <c r="E85" s="34"/>
      <c r="F85" s="34"/>
      <c r="G85" s="34"/>
      <c r="H85" s="34"/>
      <c r="I85" s="35"/>
      <c r="J85" s="35"/>
      <c r="K85" s="35"/>
      <c r="L85" s="35"/>
      <c r="M85" s="36"/>
      <c r="N85" s="37"/>
      <c r="O85" s="36"/>
      <c r="P85" s="37"/>
      <c r="Q85" s="36"/>
      <c r="R85" s="36"/>
      <c r="S85" s="36"/>
      <c r="T85" s="36"/>
      <c r="U85" s="36"/>
      <c r="V85" s="36"/>
      <c r="W85" s="36"/>
      <c r="X85" s="36"/>
      <c r="Y85" s="37"/>
      <c r="Z85" s="37"/>
      <c r="AA85" s="38"/>
      <c r="AB85" s="38"/>
      <c r="AC85" s="38"/>
      <c r="AD85" s="38"/>
      <c r="AE85" s="38"/>
      <c r="AF85" s="39"/>
      <c r="AG85" s="39"/>
    </row>
    <row r="86" spans="1:33" ht="11.25" customHeight="1"/>
    <row r="87" spans="1:33" ht="11.25" customHeight="1"/>
    <row r="88" spans="1:33" ht="11.25" customHeight="1"/>
    <row r="89" spans="1:33" ht="11.25" customHeight="1"/>
    <row r="90" spans="1:33" ht="11.25" customHeight="1"/>
    <row r="91" spans="1:33" ht="11.25" customHeight="1"/>
    <row r="92" spans="1:33" ht="11.25" customHeight="1"/>
    <row r="93" spans="1:33" ht="11.25" customHeight="1"/>
    <row r="94" spans="1:33" ht="11.25" customHeight="1"/>
    <row r="95" spans="1:33" ht="11.25" customHeight="1"/>
    <row r="96" spans="1:33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</sheetData>
  <conditionalFormatting sqref="G21:G78">
    <cfRule type="expression" dxfId="144" priority="1">
      <formula>ISBLANK(F21)</formula>
    </cfRule>
  </conditionalFormatting>
  <conditionalFormatting sqref="V1 Z14:Z83">
    <cfRule type="cellIs" dxfId="143" priority="6" operator="equal">
      <formula>"Check"</formula>
    </cfRule>
    <cfRule type="cellIs" dxfId="142" priority="7" operator="equal">
      <formula>"Ok"</formula>
    </cfRule>
  </conditionalFormatting>
  <conditionalFormatting sqref="V9:V83">
    <cfRule type="cellIs" dxfId="141" priority="2" operator="equal">
      <formula>"Check"</formula>
    </cfRule>
    <cfRule type="cellIs" dxfId="140" priority="3" operator="equal">
      <formula>"Ok"</formula>
    </cfRule>
  </conditionalFormatting>
  <conditionalFormatting sqref="Y1">
    <cfRule type="cellIs" dxfId="139" priority="8" operator="equal">
      <formula>"Check"</formula>
    </cfRule>
    <cfRule type="cellIs" dxfId="138" priority="9" operator="equal">
      <formula>"Ok"</formula>
    </cfRule>
  </conditionalFormatting>
  <dataValidations count="1">
    <dataValidation type="list" allowBlank="1" showInputMessage="1" showErrorMessage="1" sqref="L12:L83" xr:uid="{00000000-0002-0000-0300-000001000000}">
      <formula1>#REF!</formula1>
    </dataValidation>
  </dataValidations>
  <hyperlinks>
    <hyperlink ref="M1" location="Index!A1" display="Back to Index" xr:uid="{00000000-0004-0000-0300-000000000000}"/>
    <hyperlink ref="X1" location="'Check|List'!A1" display="Overall Check:" xr:uid="{00000000-0004-0000-0300-000001000000}"/>
  </hyperlinks>
  <pageMargins left="0.7" right="0.7" top="0.75" bottom="0.75" header="0.3" footer="0.3"/>
  <pageSetup paperSize="9" orientation="portrait" verticalDpi="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3E10B-E8AF-4AEC-A0ED-9E7156E46A1D}">
  <sheetPr>
    <tabColor rgb="FFFFFF99"/>
  </sheetPr>
  <dimension ref="A1:AX66"/>
  <sheetViews>
    <sheetView showGridLines="0" topLeftCell="F1" zoomScale="115" zoomScaleNormal="115" workbookViewId="0">
      <selection activeCell="H18" sqref="H18:O42"/>
    </sheetView>
  </sheetViews>
  <sheetFormatPr defaultColWidth="0" defaultRowHeight="0" customHeight="1" zeroHeight="1"/>
  <cols>
    <col min="1" max="2" width="1.5" style="8" customWidth="1"/>
    <col min="3" max="3" width="35.33203125" style="8" customWidth="1"/>
    <col min="4" max="4" width="13" style="16" customWidth="1"/>
    <col min="5" max="5" width="12.5" style="16" customWidth="1"/>
    <col min="6" max="6" width="18.33203125" style="16" customWidth="1"/>
    <col min="7" max="7" width="29.33203125" style="16" customWidth="1"/>
    <col min="8" max="12" width="15.1640625" style="16" customWidth="1"/>
    <col min="13" max="15" width="15.1640625" style="8" customWidth="1"/>
    <col min="16" max="16" width="10.83203125" style="8" customWidth="1"/>
    <col min="17" max="21" width="17.6640625" style="8" customWidth="1"/>
    <col min="22" max="26" width="10.83203125" style="8" customWidth="1"/>
    <col min="27" max="41" width="10.5" style="8" hidden="1" customWidth="1"/>
    <col min="42" max="16384" width="10.5" style="8" hidden="1"/>
  </cols>
  <sheetData>
    <row r="1" spans="1:33" s="29" customFormat="1" ht="15.75">
      <c r="B1" s="26" t="str">
        <f>Index!$B$1</f>
        <v>AER opex model - version: NTESMO 2027-32</v>
      </c>
      <c r="C1" s="26"/>
      <c r="D1" s="26"/>
      <c r="E1" s="26"/>
      <c r="F1" s="26"/>
      <c r="G1" s="26"/>
      <c r="H1" s="26"/>
      <c r="I1" s="27"/>
      <c r="J1" s="27"/>
      <c r="K1" s="27"/>
      <c r="L1" s="27"/>
      <c r="M1" s="28" t="s">
        <v>38</v>
      </c>
      <c r="O1" s="30" t="s">
        <v>39</v>
      </c>
      <c r="P1" s="46" t="s">
        <v>40</v>
      </c>
      <c r="Q1" s="11" t="s">
        <v>41</v>
      </c>
      <c r="R1" s="12" t="s">
        <v>42</v>
      </c>
      <c r="U1" s="30" t="s">
        <v>114</v>
      </c>
      <c r="V1" s="31" t="str">
        <f>IF(COUNTA($V$5:$V$12)=COUNTIF($V5:$V56,"OK"),"OK","Check")</f>
        <v>OK</v>
      </c>
      <c r="X1" s="107" t="s">
        <v>43</v>
      </c>
      <c r="Y1" s="31" t="str">
        <f>'Check|List'!$S$1</f>
        <v>Ok</v>
      </c>
    </row>
    <row r="2" spans="1:33" s="33" customFormat="1" ht="13.5" thickBot="1">
      <c r="B2" s="32" t="str">
        <f>Index!$C$9</f>
        <v>Input | PWC</v>
      </c>
      <c r="C2" s="32"/>
      <c r="D2" s="32"/>
      <c r="E2" s="32"/>
      <c r="F2" s="32"/>
      <c r="G2" s="32"/>
      <c r="H2" s="32"/>
      <c r="I2" s="53"/>
      <c r="J2" s="53"/>
      <c r="K2" s="53"/>
      <c r="L2" s="53"/>
    </row>
    <row r="3" spans="1:33" s="6" customFormat="1" ht="3" customHeight="1">
      <c r="D3" s="22"/>
      <c r="E3" s="22"/>
      <c r="F3" s="22"/>
      <c r="G3" s="22"/>
      <c r="H3" s="22"/>
      <c r="I3" s="22"/>
      <c r="J3" s="22"/>
      <c r="K3" s="22"/>
      <c r="L3" s="22"/>
    </row>
    <row r="4" spans="1:33" customFormat="1" ht="12.75">
      <c r="A4" s="34"/>
      <c r="B4" s="40" t="s">
        <v>135</v>
      </c>
      <c r="C4" s="34"/>
      <c r="D4" s="34"/>
      <c r="E4" s="34"/>
      <c r="F4" s="34"/>
      <c r="G4" s="34"/>
      <c r="H4" s="34"/>
      <c r="I4" s="35"/>
      <c r="J4" s="35"/>
      <c r="K4" s="35"/>
      <c r="L4" s="35"/>
      <c r="M4" s="36"/>
      <c r="N4" s="37"/>
      <c r="O4" s="36"/>
      <c r="P4" s="37"/>
      <c r="Q4" s="36"/>
      <c r="R4" s="36"/>
      <c r="S4" s="36"/>
      <c r="T4" s="36"/>
      <c r="U4" s="36"/>
      <c r="V4" s="36"/>
      <c r="W4" s="36"/>
      <c r="X4" s="36"/>
      <c r="Y4" s="37"/>
      <c r="Z4" s="37"/>
      <c r="AA4" s="38"/>
      <c r="AB4" s="38"/>
      <c r="AC4" s="38"/>
      <c r="AD4" s="38"/>
      <c r="AE4" s="38"/>
      <c r="AF4" s="39"/>
      <c r="AG4" s="39"/>
    </row>
    <row r="5" spans="1:33" ht="11.25" customHeight="1"/>
    <row r="6" spans="1:33" ht="33.75">
      <c r="C6" s="9" t="s">
        <v>136</v>
      </c>
      <c r="D6" s="122" t="s">
        <v>46</v>
      </c>
      <c r="E6" s="122" t="s">
        <v>47</v>
      </c>
      <c r="F6" s="122" t="s">
        <v>137</v>
      </c>
      <c r="H6" s="51" t="s">
        <v>138</v>
      </c>
      <c r="I6" s="51" t="s">
        <v>139</v>
      </c>
      <c r="J6" s="47" t="s">
        <v>78</v>
      </c>
      <c r="K6" s="51" t="s">
        <v>140</v>
      </c>
      <c r="L6" s="51" t="s">
        <v>141</v>
      </c>
      <c r="M6" s="51" t="s">
        <v>142</v>
      </c>
      <c r="N6" s="47" t="s">
        <v>80</v>
      </c>
      <c r="O6" s="47" t="s">
        <v>143</v>
      </c>
    </row>
    <row r="7" spans="1:33" ht="11.25">
      <c r="C7" s="196" t="s">
        <v>144</v>
      </c>
      <c r="D7" s="121" t="s">
        <v>77</v>
      </c>
      <c r="E7" s="121" t="str">
        <f>units</f>
        <v>$millions</v>
      </c>
      <c r="F7" s="140" t="s">
        <v>145</v>
      </c>
      <c r="H7" s="192">
        <f>[3]Output_OpexModel!H7</f>
        <v>3.6364138863739996</v>
      </c>
      <c r="I7" s="192">
        <f>[3]Output_OpexModel!I7</f>
        <v>0.67980806419910533</v>
      </c>
      <c r="J7" s="193">
        <f>SUM(H7:I7)</f>
        <v>4.3162219505731052</v>
      </c>
      <c r="K7" s="192">
        <f>[3]Output_OpexModel!K7</f>
        <v>1.6835103178504334</v>
      </c>
      <c r="L7" s="192">
        <f>[3]Output_OpexModel!L7</f>
        <v>0.97568571001300164</v>
      </c>
      <c r="M7" s="192">
        <f>[3]Output_OpexModel!M7</f>
        <v>3.8938580123385722</v>
      </c>
      <c r="N7" s="193">
        <f>SUM(K7:M7)</f>
        <v>6.5530540402020065</v>
      </c>
      <c r="O7" s="193">
        <f>J7+N7</f>
        <v>10.869275990775112</v>
      </c>
      <c r="V7" s="78" t="str">
        <f>IF(C7&gt;EOMONTH(DATE('Input|General'!$G$12,MONTH('Input|General'!$G$9),1),0),"Ok",IF(J7="","Check","Ok"))</f>
        <v>Ok</v>
      </c>
    </row>
    <row r="8" spans="1:33" ht="11.25">
      <c r="C8" s="196" t="s">
        <v>146</v>
      </c>
      <c r="D8" s="121" t="str">
        <f>$D$7</f>
        <v>NTESMO</v>
      </c>
      <c r="E8" s="121" t="str">
        <f>units</f>
        <v>$millions</v>
      </c>
      <c r="F8" s="140" t="str">
        <f>F7</f>
        <v>as at 30 June 2025</v>
      </c>
      <c r="H8" s="192">
        <f>[3]Output_OpexModel!H8</f>
        <v>3.9753270000000007E-2</v>
      </c>
      <c r="I8" s="192">
        <f>[3]Output_OpexModel!I8</f>
        <v>0.17277999999999999</v>
      </c>
      <c r="J8" s="193">
        <f t="shared" ref="J8:J10" si="0">SUM(H8:I8)</f>
        <v>0.21253327</v>
      </c>
      <c r="K8" s="192">
        <f>[3]Output_OpexModel!K8</f>
        <v>0.85758329</v>
      </c>
      <c r="L8" s="192">
        <f>[3]Output_OpexModel!L8</f>
        <v>3.9398950700000008</v>
      </c>
      <c r="M8" s="192">
        <f>[3]Output_OpexModel!M8</f>
        <v>0.29533294999999993</v>
      </c>
      <c r="N8" s="193">
        <f t="shared" ref="N8:N10" si="1">SUM(K8:M8)</f>
        <v>5.092811310000001</v>
      </c>
      <c r="O8" s="193">
        <f>J8+N8</f>
        <v>5.3053445800000008</v>
      </c>
      <c r="V8" s="78" t="str">
        <f>IF(C8&gt;EOMONTH(DATE('Input|General'!$G$12,MONTH('Input|General'!$G$9),1),0),"Ok",IF(J8="","Check","Ok"))</f>
        <v>Ok</v>
      </c>
    </row>
    <row r="9" spans="1:33" ht="11.25">
      <c r="C9" s="196" t="s">
        <v>147</v>
      </c>
      <c r="D9" s="121" t="str">
        <f t="shared" ref="D9:D10" si="2">$D$7</f>
        <v>NTESMO</v>
      </c>
      <c r="E9" s="121" t="str">
        <f>units</f>
        <v>$millions</v>
      </c>
      <c r="F9" s="140" t="str">
        <f t="shared" ref="F9:F11" si="3">F8</f>
        <v>as at 30 June 2025</v>
      </c>
      <c r="H9" s="192">
        <f>[3]Output_OpexModel!H9</f>
        <v>0.66007268770486716</v>
      </c>
      <c r="I9" s="192">
        <f>[3]Output_OpexModel!I9</f>
        <v>0</v>
      </c>
      <c r="J9" s="193">
        <f t="shared" si="0"/>
        <v>0.66007268770486716</v>
      </c>
      <c r="K9" s="192">
        <f>[3]Output_OpexModel!K9</f>
        <v>1.2924510342925161E-2</v>
      </c>
      <c r="L9" s="192">
        <f>[3]Output_OpexModel!L9</f>
        <v>0.23141509827105408</v>
      </c>
      <c r="M9" s="192">
        <f>[3]Output_OpexModel!M9</f>
        <v>1.0555100135580756E-2</v>
      </c>
      <c r="N9" s="193">
        <f t="shared" si="1"/>
        <v>0.25489470874956</v>
      </c>
      <c r="O9" s="193">
        <f>J9+N9</f>
        <v>0.91496739645442715</v>
      </c>
      <c r="V9" s="78" t="str">
        <f>IF(C9&gt;EOMONTH(DATE('Input|General'!$G$12,MONTH('Input|General'!$G$9),1),0),"Ok",IF(J9="","Check","Ok"))</f>
        <v>Ok</v>
      </c>
    </row>
    <row r="10" spans="1:33" ht="11.25">
      <c r="C10" s="196" t="s">
        <v>148</v>
      </c>
      <c r="D10" s="121" t="str">
        <f t="shared" si="2"/>
        <v>NTESMO</v>
      </c>
      <c r="E10" s="121" t="str">
        <f>units</f>
        <v>$millions</v>
      </c>
      <c r="F10" s="140" t="str">
        <f t="shared" si="3"/>
        <v>as at 30 June 2025</v>
      </c>
      <c r="H10" s="192">
        <f>[3]Output_OpexModel!H10</f>
        <v>2.0370186368209637</v>
      </c>
      <c r="I10" s="192">
        <f>[3]Output_OpexModel!I10</f>
        <v>0.38080970414937448</v>
      </c>
      <c r="J10" s="193">
        <f t="shared" si="0"/>
        <v>2.4178283409703383</v>
      </c>
      <c r="K10" s="192">
        <f>[3]Output_OpexModel!K10</f>
        <v>0.94305598864634166</v>
      </c>
      <c r="L10" s="192">
        <f>[3]Output_OpexModel!L10</f>
        <v>0.54655219044886483</v>
      </c>
      <c r="M10" s="192">
        <f>[3]Output_OpexModel!M10</f>
        <v>2.181231726671645</v>
      </c>
      <c r="N10" s="193">
        <f t="shared" si="1"/>
        <v>3.6708399057668517</v>
      </c>
      <c r="O10" s="193">
        <f>J10+N10</f>
        <v>6.08866824673719</v>
      </c>
      <c r="V10" s="78" t="str">
        <f>IF(C10&gt;EOMONTH(DATE('Input|General'!$G$12,MONTH('Input|General'!$G$9),1),0),"Ok",IF(J10="","Check","Ok"))</f>
        <v>Ok</v>
      </c>
    </row>
    <row r="11" spans="1:33" ht="11.25">
      <c r="C11" s="189" t="s">
        <v>149</v>
      </c>
      <c r="D11" s="122" t="s">
        <v>132</v>
      </c>
      <c r="E11" s="122" t="str">
        <f>units</f>
        <v>$millions</v>
      </c>
      <c r="F11" s="190" t="str">
        <f t="shared" si="3"/>
        <v>as at 30 June 2025</v>
      </c>
      <c r="H11" s="194">
        <f t="shared" ref="H11:I11" si="4">SUM(H7:H10)</f>
        <v>6.37325848089983</v>
      </c>
      <c r="I11" s="194">
        <f t="shared" si="4"/>
        <v>1.2333977683484798</v>
      </c>
      <c r="J11" s="194">
        <f>SUM(J7:J10)</f>
        <v>7.6066562492483101</v>
      </c>
      <c r="K11" s="194">
        <f t="shared" ref="K11:M11" si="5">SUM(K7:K10)</f>
        <v>3.4970741068397002</v>
      </c>
      <c r="L11" s="194">
        <f t="shared" si="5"/>
        <v>5.6935480687329205</v>
      </c>
      <c r="M11" s="194">
        <f t="shared" si="5"/>
        <v>6.3809777891457982</v>
      </c>
      <c r="N11" s="194">
        <f>SUM(N7:N10)</f>
        <v>15.57159996471842</v>
      </c>
      <c r="O11" s="194">
        <f>SUM(O7:O10)</f>
        <v>23.178256213966726</v>
      </c>
      <c r="V11" s="78" t="str">
        <f>IF(C11&gt;EOMONTH(DATE('Input|General'!$G$12,MONTH('Input|General'!$G$9),1),0),"Ok",IF(J11="","Check","Ok"))</f>
        <v>Ok</v>
      </c>
    </row>
    <row r="12" spans="1:33" ht="11.25">
      <c r="E12" s="8"/>
      <c r="F12" s="8"/>
      <c r="G12" s="8"/>
      <c r="J12" s="8"/>
      <c r="K12" s="8"/>
      <c r="L12" s="8"/>
      <c r="V12" s="79"/>
    </row>
    <row r="13" spans="1:33" ht="11.25">
      <c r="C13" s="188" t="s">
        <v>150</v>
      </c>
      <c r="E13" s="8"/>
      <c r="F13" s="8"/>
      <c r="G13" s="8"/>
      <c r="J13" s="71">
        <f>IF($O$11=0,0,J11/$O$11)</f>
        <v>0.32818069569291847</v>
      </c>
      <c r="K13" s="8"/>
      <c r="L13" s="8"/>
      <c r="N13" s="71">
        <f>IF($O$11=0,0,N11/$O$11)</f>
        <v>0.6718193043070817</v>
      </c>
      <c r="V13" s="79"/>
    </row>
    <row r="14" spans="1:33" ht="11.25">
      <c r="F14" s="8"/>
      <c r="G14" s="8"/>
      <c r="H14" s="8" t="b">
        <f>H11=[3]Output_OpexModel!H$11</f>
        <v>1</v>
      </c>
      <c r="I14" s="8" t="b">
        <f>I11=[3]Output_OpexModel!I$11</f>
        <v>1</v>
      </c>
      <c r="J14" s="8" t="b">
        <f>J11=[3]Output_OpexModel!J$11</f>
        <v>1</v>
      </c>
      <c r="K14" s="8" t="b">
        <f>K11=[3]Output_OpexModel!K$11</f>
        <v>1</v>
      </c>
      <c r="L14" s="8" t="b">
        <f>L11=[3]Output_OpexModel!L$11</f>
        <v>1</v>
      </c>
      <c r="M14" s="8" t="b">
        <f>M11=[3]Output_OpexModel!M$11</f>
        <v>1</v>
      </c>
      <c r="N14" s="8" t="b">
        <f>N11=[3]Output_OpexModel!N$11</f>
        <v>1</v>
      </c>
      <c r="O14" s="8" t="b">
        <f>O11=[3]Output_OpexModel!O$11</f>
        <v>1</v>
      </c>
      <c r="V14" s="79"/>
    </row>
    <row r="15" spans="1:33" customFormat="1" ht="12.75">
      <c r="A15" s="34"/>
      <c r="B15" s="40" t="s">
        <v>151</v>
      </c>
      <c r="C15" s="34"/>
      <c r="D15" s="34"/>
      <c r="E15" s="34"/>
      <c r="F15" s="34"/>
      <c r="G15" s="34"/>
      <c r="H15" s="34"/>
      <c r="I15" s="35"/>
      <c r="J15" s="35"/>
      <c r="K15" s="35"/>
      <c r="L15" s="35"/>
      <c r="M15" s="36"/>
      <c r="N15" s="37"/>
      <c r="O15" s="36"/>
      <c r="P15" s="37"/>
      <c r="Q15" s="36"/>
      <c r="R15" s="36"/>
      <c r="S15" s="36"/>
      <c r="T15" s="36"/>
      <c r="U15" s="36"/>
      <c r="V15" s="36"/>
      <c r="W15" s="36"/>
      <c r="X15" s="36"/>
      <c r="Y15" s="37"/>
      <c r="Z15" s="37"/>
      <c r="AA15" s="38"/>
      <c r="AB15" s="38"/>
      <c r="AC15" s="38"/>
      <c r="AD15" s="38"/>
      <c r="AE15" s="38"/>
      <c r="AF15" s="39"/>
      <c r="AG15" s="39"/>
    </row>
    <row r="16" spans="1:33" ht="11.25">
      <c r="F16" s="8"/>
      <c r="G16" s="8"/>
      <c r="H16" s="8"/>
      <c r="I16" s="8"/>
      <c r="J16" s="8"/>
      <c r="K16" s="8"/>
      <c r="L16" s="8"/>
      <c r="V16" s="79"/>
    </row>
    <row r="17" spans="3:22" ht="33.75">
      <c r="C17" s="9" t="s">
        <v>152</v>
      </c>
      <c r="D17" s="122" t="str">
        <f>D6</f>
        <v>Source</v>
      </c>
      <c r="E17" s="122" t="str">
        <f t="shared" ref="E17:F17" si="6">E6</f>
        <v>Unit</v>
      </c>
      <c r="F17" s="122" t="str">
        <f t="shared" si="6"/>
        <v>Basis</v>
      </c>
      <c r="G17" s="9" t="str">
        <f>C6</f>
        <v>Cost category</v>
      </c>
      <c r="H17" s="51" t="str">
        <f>H6</f>
        <v>Market Operations (MO)</v>
      </c>
      <c r="I17" s="51" t="str">
        <f t="shared" ref="I17:O17" si="7">I6</f>
        <v>NTEM Development (MO)</v>
      </c>
      <c r="J17" s="47" t="str">
        <f t="shared" si="7"/>
        <v>Market Operator</v>
      </c>
      <c r="K17" s="51" t="str">
        <f t="shared" si="7"/>
        <v>Operations Planning (SC)</v>
      </c>
      <c r="L17" s="51" t="str">
        <f t="shared" si="7"/>
        <v>Power System Evolution (SC)</v>
      </c>
      <c r="M17" s="51" t="str">
        <f t="shared" si="7"/>
        <v>Real Time Operations (SC)</v>
      </c>
      <c r="N17" s="47" t="str">
        <f t="shared" si="7"/>
        <v>System Control</v>
      </c>
      <c r="O17" s="47" t="str">
        <f t="shared" si="7"/>
        <v>Total NTESMO</v>
      </c>
      <c r="V17" s="79"/>
    </row>
    <row r="18" spans="3:22" ht="11.25">
      <c r="C18" s="196" t="s">
        <v>153</v>
      </c>
      <c r="D18" s="121" t="str">
        <f t="shared" ref="D18:D22" si="8">$D$7</f>
        <v>NTESMO</v>
      </c>
      <c r="E18" s="121" t="str">
        <f t="shared" ref="E18:E42" si="9">units</f>
        <v>$millions</v>
      </c>
      <c r="F18" s="140" t="str">
        <f>$F$7</f>
        <v>as at 30 June 2025</v>
      </c>
      <c r="G18" s="8" t="str">
        <f>$C$7</f>
        <v>Personnel Costs</v>
      </c>
      <c r="H18" s="222">
        <f>[3]Output_OpexModel!H18</f>
        <v>0</v>
      </c>
      <c r="I18" s="222">
        <f>[3]Output_OpexModel!I18</f>
        <v>0</v>
      </c>
      <c r="J18" s="223">
        <f>SUM(H18:I18)</f>
        <v>0</v>
      </c>
      <c r="K18" s="222">
        <f>[3]Output_OpexModel!K18</f>
        <v>0</v>
      </c>
      <c r="L18" s="222">
        <f>[3]Output_OpexModel!L18</f>
        <v>0</v>
      </c>
      <c r="M18" s="222">
        <f>[3]Output_OpexModel!M18</f>
        <v>0</v>
      </c>
      <c r="N18" s="223">
        <f>SUM(K18:M18)</f>
        <v>0</v>
      </c>
      <c r="O18" s="223">
        <f>J18+N18</f>
        <v>0</v>
      </c>
      <c r="V18" s="79"/>
    </row>
    <row r="19" spans="3:22" ht="11.25">
      <c r="C19" s="196" t="s">
        <v>154</v>
      </c>
      <c r="D19" s="121" t="str">
        <f t="shared" si="8"/>
        <v>NTESMO</v>
      </c>
      <c r="E19" s="121" t="str">
        <f t="shared" si="9"/>
        <v>$millions</v>
      </c>
      <c r="F19" s="140" t="str">
        <f t="shared" ref="F19:F42" si="10">$F$7</f>
        <v>as at 30 June 2025</v>
      </c>
      <c r="G19" s="8" t="str">
        <f t="shared" ref="G19:G22" si="11">$C$7</f>
        <v>Personnel Costs</v>
      </c>
      <c r="H19" s="222">
        <f>[3]Output_OpexModel!H19</f>
        <v>0</v>
      </c>
      <c r="I19" s="222">
        <f>[3]Output_OpexModel!I19</f>
        <v>0</v>
      </c>
      <c r="J19" s="223">
        <f t="shared" ref="J19:J21" si="12">SUM(H19:I19)</f>
        <v>0</v>
      </c>
      <c r="K19" s="222">
        <f>[3]Output_OpexModel!K19</f>
        <v>0</v>
      </c>
      <c r="L19" s="222">
        <f>[3]Output_OpexModel!L19</f>
        <v>0</v>
      </c>
      <c r="M19" s="222">
        <f>[3]Output_OpexModel!M19</f>
        <v>0</v>
      </c>
      <c r="N19" s="223">
        <f t="shared" ref="N19:N21" si="13">SUM(K19:M19)</f>
        <v>0</v>
      </c>
      <c r="O19" s="223">
        <f>J19+N19</f>
        <v>0</v>
      </c>
      <c r="V19" s="79"/>
    </row>
    <row r="20" spans="3:22" ht="11.25">
      <c r="C20" s="196" t="s">
        <v>155</v>
      </c>
      <c r="D20" s="121" t="str">
        <f t="shared" si="8"/>
        <v>NTESMO</v>
      </c>
      <c r="E20" s="121" t="str">
        <f t="shared" si="9"/>
        <v>$millions</v>
      </c>
      <c r="F20" s="140" t="str">
        <f t="shared" si="10"/>
        <v>as at 30 June 2025</v>
      </c>
      <c r="G20" s="8" t="str">
        <f t="shared" si="11"/>
        <v>Personnel Costs</v>
      </c>
      <c r="H20" s="222">
        <f>[3]Output_OpexModel!H20</f>
        <v>-1.0884670000000001E-2</v>
      </c>
      <c r="I20" s="222">
        <f>[3]Output_OpexModel!I20</f>
        <v>0</v>
      </c>
      <c r="J20" s="223">
        <f t="shared" si="12"/>
        <v>-1.0884670000000001E-2</v>
      </c>
      <c r="K20" s="222">
        <f>[3]Output_OpexModel!K20</f>
        <v>-6.9621699999999995E-2</v>
      </c>
      <c r="L20" s="222">
        <f>[3]Output_OpexModel!L20</f>
        <v>0</v>
      </c>
      <c r="M20" s="222">
        <f>[3]Output_OpexModel!M20</f>
        <v>0</v>
      </c>
      <c r="N20" s="223">
        <f t="shared" si="13"/>
        <v>-6.9621699999999995E-2</v>
      </c>
      <c r="O20" s="223">
        <f>J20+N20</f>
        <v>-8.0506369999999994E-2</v>
      </c>
      <c r="V20" s="79"/>
    </row>
    <row r="21" spans="3:22" ht="11.25">
      <c r="C21" s="196" t="s">
        <v>156</v>
      </c>
      <c r="D21" s="121" t="str">
        <f t="shared" si="8"/>
        <v>NTESMO</v>
      </c>
      <c r="E21" s="121" t="str">
        <f t="shared" si="9"/>
        <v>$millions</v>
      </c>
      <c r="F21" s="140" t="str">
        <f t="shared" si="10"/>
        <v>as at 30 June 2025</v>
      </c>
      <c r="G21" s="8" t="str">
        <f t="shared" si="11"/>
        <v>Personnel Costs</v>
      </c>
      <c r="H21" s="222">
        <f>[3]Output_OpexModel!H21</f>
        <v>0</v>
      </c>
      <c r="I21" s="222">
        <f>[3]Output_OpexModel!I21</f>
        <v>-0.31408399999999997</v>
      </c>
      <c r="J21" s="223">
        <f t="shared" si="12"/>
        <v>-0.31408399999999997</v>
      </c>
      <c r="K21" s="222">
        <f>[3]Output_OpexModel!K21</f>
        <v>-0.60531599999999997</v>
      </c>
      <c r="L21" s="222">
        <f>[3]Output_OpexModel!L21</f>
        <v>0</v>
      </c>
      <c r="M21" s="222">
        <f>[3]Output_OpexModel!M21</f>
        <v>0</v>
      </c>
      <c r="N21" s="223">
        <f t="shared" si="13"/>
        <v>-0.60531599999999997</v>
      </c>
      <c r="O21" s="223">
        <f>J21+N21</f>
        <v>-0.9194</v>
      </c>
      <c r="V21" s="79"/>
    </row>
    <row r="22" spans="3:22" ht="11.25">
      <c r="C22" s="196" t="s">
        <v>157</v>
      </c>
      <c r="D22" s="121" t="str">
        <f t="shared" si="8"/>
        <v>NTESMO</v>
      </c>
      <c r="E22" s="121" t="str">
        <f t="shared" si="9"/>
        <v>$millions</v>
      </c>
      <c r="F22" s="140" t="str">
        <f t="shared" si="10"/>
        <v>as at 30 June 2025</v>
      </c>
      <c r="G22" s="8" t="str">
        <f t="shared" si="11"/>
        <v>Personnel Costs</v>
      </c>
      <c r="H22" s="222">
        <f>[3]Output_OpexModel!H22</f>
        <v>0</v>
      </c>
      <c r="I22" s="222">
        <f>[3]Output_OpexModel!I22</f>
        <v>0</v>
      </c>
      <c r="J22" s="223">
        <f t="shared" ref="J22" si="14">SUM(H22:I22)</f>
        <v>0</v>
      </c>
      <c r="K22" s="222">
        <f>[3]Output_OpexModel!K22</f>
        <v>0</v>
      </c>
      <c r="L22" s="222">
        <f>[3]Output_OpexModel!L22</f>
        <v>0</v>
      </c>
      <c r="M22" s="222">
        <f>[3]Output_OpexModel!M22</f>
        <v>0</v>
      </c>
      <c r="N22" s="223">
        <f t="shared" ref="N22" si="15">SUM(K22:M22)</f>
        <v>0</v>
      </c>
      <c r="O22" s="223">
        <f>J22+N22</f>
        <v>0</v>
      </c>
      <c r="V22" s="79"/>
    </row>
    <row r="23" spans="3:22" ht="11.25">
      <c r="C23" s="189" t="s">
        <v>158</v>
      </c>
      <c r="D23" s="122" t="s">
        <v>132</v>
      </c>
      <c r="E23" s="122" t="str">
        <f t="shared" si="9"/>
        <v>$millions</v>
      </c>
      <c r="F23" s="190" t="str">
        <f t="shared" si="10"/>
        <v>as at 30 June 2025</v>
      </c>
      <c r="G23" s="8" t="s">
        <v>159</v>
      </c>
      <c r="H23" s="224">
        <f>SUM(H18:H22)</f>
        <v>-1.0884670000000001E-2</v>
      </c>
      <c r="I23" s="224">
        <f t="shared" ref="I23" si="16">SUM(I18:I22)</f>
        <v>-0.31408399999999997</v>
      </c>
      <c r="J23" s="224">
        <f t="shared" ref="J23" si="17">SUM(J18:J22)</f>
        <v>-0.32496866999999996</v>
      </c>
      <c r="K23" s="224">
        <f t="shared" ref="K23" si="18">SUM(K18:K22)</f>
        <v>-0.67493769999999997</v>
      </c>
      <c r="L23" s="224">
        <f t="shared" ref="L23" si="19">SUM(L18:L22)</f>
        <v>0</v>
      </c>
      <c r="M23" s="224">
        <f t="shared" ref="M23" si="20">SUM(M18:M22)</f>
        <v>0</v>
      </c>
      <c r="N23" s="224">
        <f t="shared" ref="N23" si="21">SUM(N18:N22)</f>
        <v>-0.67493769999999997</v>
      </c>
      <c r="O23" s="224">
        <f>SUM(O18:O22)</f>
        <v>-0.99990636999999993</v>
      </c>
      <c r="V23" s="79"/>
    </row>
    <row r="24" spans="3:22" ht="11.25">
      <c r="C24" s="196" t="str">
        <f>$C$18</f>
        <v>Capex Personnel</v>
      </c>
      <c r="D24" s="121" t="str">
        <f t="shared" ref="D24:D28" si="22">$D$7</f>
        <v>NTESMO</v>
      </c>
      <c r="E24" s="121" t="str">
        <f t="shared" si="9"/>
        <v>$millions</v>
      </c>
      <c r="F24" s="140" t="str">
        <f t="shared" si="10"/>
        <v>as at 30 June 2025</v>
      </c>
      <c r="G24" s="8" t="str">
        <f>$C$8</f>
        <v>Professional Fees</v>
      </c>
      <c r="H24" s="222">
        <f>[3]Output_OpexModel!H24</f>
        <v>0</v>
      </c>
      <c r="I24" s="222">
        <f>[3]Output_OpexModel!I24</f>
        <v>0</v>
      </c>
      <c r="J24" s="223">
        <f>SUM(H24:I24)</f>
        <v>0</v>
      </c>
      <c r="K24" s="222">
        <f>[3]Output_OpexModel!K24</f>
        <v>0</v>
      </c>
      <c r="L24" s="222">
        <f>[3]Output_OpexModel!L24</f>
        <v>0</v>
      </c>
      <c r="M24" s="222">
        <f>[3]Output_OpexModel!M24</f>
        <v>0</v>
      </c>
      <c r="N24" s="223">
        <f>SUM(K24:M24)</f>
        <v>0</v>
      </c>
      <c r="O24" s="223">
        <f>J24+N24</f>
        <v>0</v>
      </c>
      <c r="V24" s="79"/>
    </row>
    <row r="25" spans="3:22" ht="11.25">
      <c r="C25" s="196" t="str">
        <f>$C$19</f>
        <v>Back-pay Journal</v>
      </c>
      <c r="D25" s="121" t="str">
        <f t="shared" si="22"/>
        <v>NTESMO</v>
      </c>
      <c r="E25" s="121" t="str">
        <f t="shared" si="9"/>
        <v>$millions</v>
      </c>
      <c r="F25" s="140" t="str">
        <f t="shared" si="10"/>
        <v>as at 30 June 2025</v>
      </c>
      <c r="G25" s="8" t="str">
        <f t="shared" ref="G25:G28" si="23">$C$8</f>
        <v>Professional Fees</v>
      </c>
      <c r="H25" s="222">
        <f>[3]Output_OpexModel!H25</f>
        <v>0</v>
      </c>
      <c r="I25" s="222">
        <f>[3]Output_OpexModel!I25</f>
        <v>0</v>
      </c>
      <c r="J25" s="223">
        <f t="shared" ref="J25:J28" si="24">SUM(H25:I25)</f>
        <v>0</v>
      </c>
      <c r="K25" s="222">
        <f>[3]Output_OpexModel!K25</f>
        <v>0</v>
      </c>
      <c r="L25" s="222">
        <f>[3]Output_OpexModel!L25</f>
        <v>0</v>
      </c>
      <c r="M25" s="222">
        <f>[3]Output_OpexModel!M25</f>
        <v>0</v>
      </c>
      <c r="N25" s="223">
        <f t="shared" ref="N25:N28" si="25">SUM(K25:M25)</f>
        <v>0</v>
      </c>
      <c r="O25" s="223">
        <f>J25+N25</f>
        <v>0</v>
      </c>
      <c r="V25" s="79"/>
    </row>
    <row r="26" spans="3:22" ht="11.25">
      <c r="C26" s="196" t="str">
        <f>$C$20</f>
        <v>Adjustments for one-off expenditure</v>
      </c>
      <c r="D26" s="121" t="str">
        <f t="shared" si="22"/>
        <v>NTESMO</v>
      </c>
      <c r="E26" s="121" t="str">
        <f t="shared" si="9"/>
        <v>$millions</v>
      </c>
      <c r="F26" s="140" t="str">
        <f t="shared" si="10"/>
        <v>as at 30 June 2025</v>
      </c>
      <c r="G26" s="8" t="str">
        <f t="shared" si="23"/>
        <v>Professional Fees</v>
      </c>
      <c r="H26" s="222">
        <f>[3]Output_OpexModel!H26</f>
        <v>-1.0884670000000001E-2</v>
      </c>
      <c r="I26" s="222">
        <f>[3]Output_OpexModel!I26</f>
        <v>-9.2780000000000001E-2</v>
      </c>
      <c r="J26" s="223">
        <f t="shared" si="24"/>
        <v>-0.10366467</v>
      </c>
      <c r="K26" s="222">
        <f>[3]Output_OpexModel!K26</f>
        <v>-0.19419269299999997</v>
      </c>
      <c r="L26" s="222">
        <f>[3]Output_OpexModel!L26</f>
        <v>-3.5321262299999998</v>
      </c>
      <c r="M26" s="222">
        <f>[3]Output_OpexModel!M26</f>
        <v>-0.26670300000000002</v>
      </c>
      <c r="N26" s="223">
        <f t="shared" si="25"/>
        <v>-3.9930219230000001</v>
      </c>
      <c r="O26" s="223">
        <f>J26+N26</f>
        <v>-4.0966865930000003</v>
      </c>
      <c r="V26" s="79"/>
    </row>
    <row r="27" spans="3:22" ht="11.25">
      <c r="C27" s="196" t="str">
        <f>$C$21</f>
        <v>Personnel Activity Reallocation</v>
      </c>
      <c r="D27" s="121" t="str">
        <f t="shared" si="22"/>
        <v>NTESMO</v>
      </c>
      <c r="E27" s="121" t="str">
        <f t="shared" si="9"/>
        <v>$millions</v>
      </c>
      <c r="F27" s="140" t="str">
        <f t="shared" si="10"/>
        <v>as at 30 June 2025</v>
      </c>
      <c r="G27" s="8" t="str">
        <f t="shared" si="23"/>
        <v>Professional Fees</v>
      </c>
      <c r="H27" s="222">
        <f>[3]Output_OpexModel!H27</f>
        <v>0</v>
      </c>
      <c r="I27" s="222">
        <f>[3]Output_OpexModel!I27</f>
        <v>0</v>
      </c>
      <c r="J27" s="223">
        <f t="shared" si="24"/>
        <v>0</v>
      </c>
      <c r="K27" s="222">
        <f>[3]Output_OpexModel!K27</f>
        <v>0</v>
      </c>
      <c r="L27" s="222">
        <f>[3]Output_OpexModel!L27</f>
        <v>0</v>
      </c>
      <c r="M27" s="222">
        <f>[3]Output_OpexModel!M27</f>
        <v>0</v>
      </c>
      <c r="N27" s="223">
        <f t="shared" si="25"/>
        <v>0</v>
      </c>
      <c r="O27" s="223">
        <f>J27+N27</f>
        <v>0</v>
      </c>
      <c r="V27" s="79"/>
    </row>
    <row r="28" spans="3:22" ht="11.25">
      <c r="C28" s="196" t="str">
        <f>$C$22</f>
        <v>Removal of Corporate Overheads</v>
      </c>
      <c r="D28" s="121" t="str">
        <f t="shared" si="22"/>
        <v>NTESMO</v>
      </c>
      <c r="E28" s="121" t="str">
        <f t="shared" si="9"/>
        <v>$millions</v>
      </c>
      <c r="F28" s="140" t="str">
        <f t="shared" si="10"/>
        <v>as at 30 June 2025</v>
      </c>
      <c r="G28" s="8" t="str">
        <f t="shared" si="23"/>
        <v>Professional Fees</v>
      </c>
      <c r="H28" s="222">
        <f>[3]Output_OpexModel!H28</f>
        <v>0</v>
      </c>
      <c r="I28" s="222">
        <f>[3]Output_OpexModel!I28</f>
        <v>0</v>
      </c>
      <c r="J28" s="223">
        <f t="shared" si="24"/>
        <v>0</v>
      </c>
      <c r="K28" s="222">
        <f>[3]Output_OpexModel!K28</f>
        <v>0</v>
      </c>
      <c r="L28" s="222">
        <f>[3]Output_OpexModel!L28</f>
        <v>0</v>
      </c>
      <c r="M28" s="222">
        <f>[3]Output_OpexModel!M28</f>
        <v>0</v>
      </c>
      <c r="N28" s="223">
        <f t="shared" si="25"/>
        <v>0</v>
      </c>
      <c r="O28" s="223">
        <f>J28+N28</f>
        <v>0</v>
      </c>
      <c r="V28" s="79"/>
    </row>
    <row r="29" spans="3:22" ht="11.25">
      <c r="C29" s="189" t="str">
        <f>$C$23</f>
        <v>Sub Total</v>
      </c>
      <c r="D29" s="122" t="s">
        <v>132</v>
      </c>
      <c r="E29" s="122" t="str">
        <f t="shared" si="9"/>
        <v>$millions</v>
      </c>
      <c r="F29" s="190" t="str">
        <f t="shared" si="10"/>
        <v>as at 30 June 2025</v>
      </c>
      <c r="G29" s="8" t="s">
        <v>159</v>
      </c>
      <c r="H29" s="224">
        <f>SUM(H24:H28)</f>
        <v>-1.0884670000000001E-2</v>
      </c>
      <c r="I29" s="224">
        <f t="shared" ref="I29" si="26">SUM(I24:I28)</f>
        <v>-9.2780000000000001E-2</v>
      </c>
      <c r="J29" s="224">
        <f t="shared" ref="J29" si="27">SUM(J24:J28)</f>
        <v>-0.10366467</v>
      </c>
      <c r="K29" s="224">
        <f t="shared" ref="K29" si="28">SUM(K24:K28)</f>
        <v>-0.19419269299999997</v>
      </c>
      <c r="L29" s="224">
        <f t="shared" ref="L29" si="29">SUM(L24:L28)</f>
        <v>-3.5321262299999998</v>
      </c>
      <c r="M29" s="224">
        <f t="shared" ref="M29" si="30">SUM(M24:M28)</f>
        <v>-0.26670300000000002</v>
      </c>
      <c r="N29" s="224">
        <f t="shared" ref="N29" si="31">SUM(N24:N28)</f>
        <v>-3.9930219230000001</v>
      </c>
      <c r="O29" s="224">
        <f>SUM(O24:O28)</f>
        <v>-4.0966865930000003</v>
      </c>
      <c r="V29" s="79"/>
    </row>
    <row r="30" spans="3:22" ht="11.25">
      <c r="C30" s="196" t="str">
        <f>$C$18</f>
        <v>Capex Personnel</v>
      </c>
      <c r="D30" s="121" t="str">
        <f t="shared" ref="D30:D34" si="32">$D$7</f>
        <v>NTESMO</v>
      </c>
      <c r="E30" s="121" t="str">
        <f t="shared" si="9"/>
        <v>$millions</v>
      </c>
      <c r="F30" s="140" t="str">
        <f t="shared" si="10"/>
        <v>as at 30 June 2025</v>
      </c>
      <c r="G30" s="8" t="str">
        <f>$C$9</f>
        <v>Residual Costs</v>
      </c>
      <c r="H30" s="222">
        <f>[3]Output_OpexModel!H30</f>
        <v>0</v>
      </c>
      <c r="I30" s="222">
        <f>[3]Output_OpexModel!I30</f>
        <v>0</v>
      </c>
      <c r="J30" s="223">
        <f>SUM(H30:I30)</f>
        <v>0</v>
      </c>
      <c r="K30" s="222">
        <f>[3]Output_OpexModel!K30</f>
        <v>0</v>
      </c>
      <c r="L30" s="222">
        <f>[3]Output_OpexModel!L30</f>
        <v>0</v>
      </c>
      <c r="M30" s="222">
        <f>[3]Output_OpexModel!M30</f>
        <v>0</v>
      </c>
      <c r="N30" s="223">
        <f>SUM(K30:M30)</f>
        <v>0</v>
      </c>
      <c r="O30" s="223">
        <f>J30+N30</f>
        <v>0</v>
      </c>
      <c r="V30" s="79"/>
    </row>
    <row r="31" spans="3:22" ht="11.25">
      <c r="C31" s="196" t="str">
        <f>$C$19</f>
        <v>Back-pay Journal</v>
      </c>
      <c r="D31" s="121" t="str">
        <f t="shared" si="32"/>
        <v>NTESMO</v>
      </c>
      <c r="E31" s="121" t="str">
        <f t="shared" si="9"/>
        <v>$millions</v>
      </c>
      <c r="F31" s="140" t="str">
        <f t="shared" si="10"/>
        <v>as at 30 June 2025</v>
      </c>
      <c r="G31" s="8" t="str">
        <f t="shared" ref="G31:G34" si="33">$C$9</f>
        <v>Residual Costs</v>
      </c>
      <c r="H31" s="222">
        <f>[3]Output_OpexModel!H31</f>
        <v>0</v>
      </c>
      <c r="I31" s="222">
        <f>[3]Output_OpexModel!I31</f>
        <v>0</v>
      </c>
      <c r="J31" s="223">
        <f t="shared" ref="J31:J34" si="34">SUM(H31:I31)</f>
        <v>0</v>
      </c>
      <c r="K31" s="222">
        <f>[3]Output_OpexModel!K31</f>
        <v>0</v>
      </c>
      <c r="L31" s="222">
        <f>[3]Output_OpexModel!L31</f>
        <v>0</v>
      </c>
      <c r="M31" s="222">
        <f>[3]Output_OpexModel!M31</f>
        <v>0</v>
      </c>
      <c r="N31" s="223">
        <f t="shared" ref="N31:N34" si="35">SUM(K31:M31)</f>
        <v>0</v>
      </c>
      <c r="O31" s="223">
        <f>J31+N31</f>
        <v>0</v>
      </c>
      <c r="V31" s="79"/>
    </row>
    <row r="32" spans="3:22" ht="11.25">
      <c r="C32" s="196" t="str">
        <f>$C$20</f>
        <v>Adjustments for one-off expenditure</v>
      </c>
      <c r="D32" s="121" t="str">
        <f t="shared" si="32"/>
        <v>NTESMO</v>
      </c>
      <c r="E32" s="121" t="str">
        <f t="shared" si="9"/>
        <v>$millions</v>
      </c>
      <c r="F32" s="140" t="str">
        <f t="shared" si="10"/>
        <v>as at 30 June 2025</v>
      </c>
      <c r="G32" s="8" t="str">
        <f t="shared" si="33"/>
        <v>Residual Costs</v>
      </c>
      <c r="H32" s="222">
        <f>[3]Output_OpexModel!H32</f>
        <v>-1.0884670000000001E-2</v>
      </c>
      <c r="I32" s="222">
        <f>[3]Output_OpexModel!I32</f>
        <v>0</v>
      </c>
      <c r="J32" s="223">
        <f t="shared" si="34"/>
        <v>-1.0884670000000001E-2</v>
      </c>
      <c r="K32" s="222">
        <f>[3]Output_OpexModel!K32</f>
        <v>-6.4435617000000001E-2</v>
      </c>
      <c r="L32" s="222">
        <f>[3]Output_OpexModel!L32</f>
        <v>0.61934747000000012</v>
      </c>
      <c r="M32" s="222">
        <f>[3]Output_OpexModel!M32</f>
        <v>0.30795299999999998</v>
      </c>
      <c r="N32" s="223">
        <f t="shared" si="35"/>
        <v>0.86286485300000004</v>
      </c>
      <c r="O32" s="223">
        <f>J32+N32</f>
        <v>0.851980183</v>
      </c>
      <c r="V32" s="79"/>
    </row>
    <row r="33" spans="1:33" ht="11.25">
      <c r="C33" s="196" t="str">
        <f>$C$21</f>
        <v>Personnel Activity Reallocation</v>
      </c>
      <c r="D33" s="121" t="str">
        <f t="shared" si="32"/>
        <v>NTESMO</v>
      </c>
      <c r="E33" s="121" t="str">
        <f t="shared" si="9"/>
        <v>$millions</v>
      </c>
      <c r="F33" s="140" t="str">
        <f t="shared" si="10"/>
        <v>as at 30 June 2025</v>
      </c>
      <c r="G33" s="8" t="str">
        <f t="shared" si="33"/>
        <v>Residual Costs</v>
      </c>
      <c r="H33" s="222">
        <f>[3]Output_OpexModel!H33</f>
        <v>0</v>
      </c>
      <c r="I33" s="222">
        <f>[3]Output_OpexModel!I33</f>
        <v>0</v>
      </c>
      <c r="J33" s="223">
        <f t="shared" si="34"/>
        <v>0</v>
      </c>
      <c r="K33" s="222">
        <f>[3]Output_OpexModel!K33</f>
        <v>0</v>
      </c>
      <c r="L33" s="222">
        <f>[3]Output_OpexModel!L33</f>
        <v>0</v>
      </c>
      <c r="M33" s="222">
        <f>[3]Output_OpexModel!M33</f>
        <v>0</v>
      </c>
      <c r="N33" s="223">
        <f t="shared" si="35"/>
        <v>0</v>
      </c>
      <c r="O33" s="223">
        <f>J33+N33</f>
        <v>0</v>
      </c>
      <c r="V33" s="79"/>
    </row>
    <row r="34" spans="1:33" ht="11.25">
      <c r="C34" s="196" t="str">
        <f>$C$22</f>
        <v>Removal of Corporate Overheads</v>
      </c>
      <c r="D34" s="121" t="str">
        <f t="shared" si="32"/>
        <v>NTESMO</v>
      </c>
      <c r="E34" s="121" t="str">
        <f t="shared" si="9"/>
        <v>$millions</v>
      </c>
      <c r="F34" s="140" t="str">
        <f t="shared" si="10"/>
        <v>as at 30 June 2025</v>
      </c>
      <c r="G34" s="8" t="str">
        <f t="shared" si="33"/>
        <v>Residual Costs</v>
      </c>
      <c r="H34" s="222">
        <f>[3]Output_OpexModel!H34</f>
        <v>0</v>
      </c>
      <c r="I34" s="222">
        <f>[3]Output_OpexModel!I34</f>
        <v>0</v>
      </c>
      <c r="J34" s="223">
        <f t="shared" si="34"/>
        <v>0</v>
      </c>
      <c r="K34" s="222">
        <f>[3]Output_OpexModel!K34</f>
        <v>0</v>
      </c>
      <c r="L34" s="222">
        <f>[3]Output_OpexModel!L34</f>
        <v>0</v>
      </c>
      <c r="M34" s="222">
        <f>[3]Output_OpexModel!M34</f>
        <v>0</v>
      </c>
      <c r="N34" s="223">
        <f t="shared" si="35"/>
        <v>0</v>
      </c>
      <c r="O34" s="223">
        <f>J34+N34</f>
        <v>0</v>
      </c>
      <c r="V34" s="79"/>
    </row>
    <row r="35" spans="1:33" ht="11.25">
      <c r="C35" s="189" t="str">
        <f>$C$23</f>
        <v>Sub Total</v>
      </c>
      <c r="D35" s="122" t="s">
        <v>132</v>
      </c>
      <c r="E35" s="122" t="str">
        <f t="shared" si="9"/>
        <v>$millions</v>
      </c>
      <c r="F35" s="190" t="str">
        <f t="shared" si="10"/>
        <v>as at 30 June 2025</v>
      </c>
      <c r="G35" s="8" t="s">
        <v>159</v>
      </c>
      <c r="H35" s="224">
        <f>SUM(H30:H34)</f>
        <v>-1.0884670000000001E-2</v>
      </c>
      <c r="I35" s="224">
        <f t="shared" ref="I35" si="36">SUM(I30:I34)</f>
        <v>0</v>
      </c>
      <c r="J35" s="224">
        <f t="shared" ref="J35" si="37">SUM(J30:J34)</f>
        <v>-1.0884670000000001E-2</v>
      </c>
      <c r="K35" s="224">
        <f t="shared" ref="K35" si="38">SUM(K30:K34)</f>
        <v>-6.4435617000000001E-2</v>
      </c>
      <c r="L35" s="224">
        <f t="shared" ref="L35" si="39">SUM(L30:L34)</f>
        <v>0.61934747000000012</v>
      </c>
      <c r="M35" s="224">
        <f t="shared" ref="M35" si="40">SUM(M30:M34)</f>
        <v>0.30795299999999998</v>
      </c>
      <c r="N35" s="224">
        <f t="shared" ref="N35" si="41">SUM(N30:N34)</f>
        <v>0.86286485300000004</v>
      </c>
      <c r="O35" s="224">
        <f>SUM(O30:O34)</f>
        <v>0.851980183</v>
      </c>
      <c r="V35" s="79"/>
    </row>
    <row r="36" spans="1:33" ht="11.25">
      <c r="C36" s="196" t="str">
        <f>$C$18</f>
        <v>Capex Personnel</v>
      </c>
      <c r="D36" s="121" t="str">
        <f t="shared" ref="D36:D40" si="42">$D$7</f>
        <v>NTESMO</v>
      </c>
      <c r="E36" s="121" t="str">
        <f t="shared" si="9"/>
        <v>$millions</v>
      </c>
      <c r="F36" s="140" t="str">
        <f t="shared" si="10"/>
        <v>as at 30 June 2025</v>
      </c>
      <c r="G36" s="8" t="str">
        <f>$C$10</f>
        <v>Expensed Corporate Overheads</v>
      </c>
      <c r="H36" s="222">
        <f>[3]Output_OpexModel!H36</f>
        <v>0</v>
      </c>
      <c r="I36" s="222">
        <f>[3]Output_OpexModel!I36</f>
        <v>0</v>
      </c>
      <c r="J36" s="223">
        <f>SUM(H36:I36)</f>
        <v>0</v>
      </c>
      <c r="K36" s="222">
        <f>[3]Output_OpexModel!K36</f>
        <v>0</v>
      </c>
      <c r="L36" s="222">
        <f>[3]Output_OpexModel!L36</f>
        <v>0</v>
      </c>
      <c r="M36" s="222">
        <f>[3]Output_OpexModel!M36</f>
        <v>0</v>
      </c>
      <c r="N36" s="223">
        <f>SUM(K36:M36)</f>
        <v>0</v>
      </c>
      <c r="O36" s="223">
        <f>J36+N36</f>
        <v>0</v>
      </c>
      <c r="V36" s="79"/>
    </row>
    <row r="37" spans="1:33" ht="11.25">
      <c r="C37" s="196" t="str">
        <f>$C$19</f>
        <v>Back-pay Journal</v>
      </c>
      <c r="D37" s="121" t="str">
        <f t="shared" si="42"/>
        <v>NTESMO</v>
      </c>
      <c r="E37" s="121" t="str">
        <f t="shared" si="9"/>
        <v>$millions</v>
      </c>
      <c r="F37" s="140" t="str">
        <f t="shared" si="10"/>
        <v>as at 30 June 2025</v>
      </c>
      <c r="G37" s="8" t="str">
        <f t="shared" ref="G37:G40" si="43">$C$10</f>
        <v>Expensed Corporate Overheads</v>
      </c>
      <c r="H37" s="222">
        <f>[3]Output_OpexModel!H37</f>
        <v>0</v>
      </c>
      <c r="I37" s="222">
        <f>[3]Output_OpexModel!I37</f>
        <v>0</v>
      </c>
      <c r="J37" s="223">
        <f t="shared" ref="J37:J40" si="44">SUM(H37:I37)</f>
        <v>0</v>
      </c>
      <c r="K37" s="222">
        <f>[3]Output_OpexModel!K37</f>
        <v>0</v>
      </c>
      <c r="L37" s="222">
        <f>[3]Output_OpexModel!L37</f>
        <v>0</v>
      </c>
      <c r="M37" s="222">
        <f>[3]Output_OpexModel!M37</f>
        <v>0</v>
      </c>
      <c r="N37" s="223">
        <f t="shared" ref="N37:N40" si="45">SUM(K37:M37)</f>
        <v>0</v>
      </c>
      <c r="O37" s="223">
        <f>J37+N37</f>
        <v>0</v>
      </c>
      <c r="V37" s="79"/>
    </row>
    <row r="38" spans="1:33" ht="11.25">
      <c r="C38" s="196" t="str">
        <f>$C$20</f>
        <v>Adjustments for one-off expenditure</v>
      </c>
      <c r="D38" s="121" t="str">
        <f t="shared" si="42"/>
        <v>NTESMO</v>
      </c>
      <c r="E38" s="121" t="str">
        <f t="shared" si="9"/>
        <v>$millions</v>
      </c>
      <c r="F38" s="140" t="str">
        <f t="shared" si="10"/>
        <v>as at 30 June 2025</v>
      </c>
      <c r="G38" s="8" t="str">
        <f t="shared" si="43"/>
        <v>Expensed Corporate Overheads</v>
      </c>
      <c r="H38" s="222">
        <f>[3]Output_OpexModel!H38</f>
        <v>0</v>
      </c>
      <c r="I38" s="222">
        <f>[3]Output_OpexModel!I38</f>
        <v>0</v>
      </c>
      <c r="J38" s="223">
        <f t="shared" si="44"/>
        <v>0</v>
      </c>
      <c r="K38" s="222">
        <f>[3]Output_OpexModel!K38</f>
        <v>0</v>
      </c>
      <c r="L38" s="222">
        <f>[3]Output_OpexModel!L38</f>
        <v>0</v>
      </c>
      <c r="M38" s="222">
        <f>[3]Output_OpexModel!M38</f>
        <v>0</v>
      </c>
      <c r="N38" s="223">
        <f t="shared" si="45"/>
        <v>0</v>
      </c>
      <c r="O38" s="223">
        <f>J38+N38</f>
        <v>0</v>
      </c>
      <c r="V38" s="79"/>
    </row>
    <row r="39" spans="1:33" ht="11.25">
      <c r="C39" s="196" t="str">
        <f>$C$21</f>
        <v>Personnel Activity Reallocation</v>
      </c>
      <c r="D39" s="121" t="str">
        <f t="shared" si="42"/>
        <v>NTESMO</v>
      </c>
      <c r="E39" s="121" t="str">
        <f t="shared" si="9"/>
        <v>$millions</v>
      </c>
      <c r="F39" s="140" t="str">
        <f t="shared" si="10"/>
        <v>as at 30 June 2025</v>
      </c>
      <c r="G39" s="8" t="str">
        <f t="shared" si="43"/>
        <v>Expensed Corporate Overheads</v>
      </c>
      <c r="H39" s="222">
        <f>[3]Output_OpexModel!H39</f>
        <v>0</v>
      </c>
      <c r="I39" s="222">
        <f>[3]Output_OpexModel!I39</f>
        <v>0</v>
      </c>
      <c r="J39" s="223">
        <f t="shared" si="44"/>
        <v>0</v>
      </c>
      <c r="K39" s="222">
        <f>[3]Output_OpexModel!K39</f>
        <v>0</v>
      </c>
      <c r="L39" s="222">
        <f>[3]Output_OpexModel!L39</f>
        <v>0</v>
      </c>
      <c r="M39" s="222">
        <f>[3]Output_OpexModel!M39</f>
        <v>0</v>
      </c>
      <c r="N39" s="223">
        <f t="shared" si="45"/>
        <v>0</v>
      </c>
      <c r="O39" s="223">
        <f>J39+N39</f>
        <v>0</v>
      </c>
      <c r="V39" s="79"/>
    </row>
    <row r="40" spans="1:33" ht="11.25">
      <c r="C40" s="196" t="str">
        <f>$C$22</f>
        <v>Removal of Corporate Overheads</v>
      </c>
      <c r="D40" s="121" t="str">
        <f t="shared" si="42"/>
        <v>NTESMO</v>
      </c>
      <c r="E40" s="121" t="str">
        <f t="shared" si="9"/>
        <v>$millions</v>
      </c>
      <c r="F40" s="140" t="str">
        <f t="shared" si="10"/>
        <v>as at 30 June 2025</v>
      </c>
      <c r="G40" s="8" t="str">
        <f t="shared" si="43"/>
        <v>Expensed Corporate Overheads</v>
      </c>
      <c r="H40" s="222">
        <f>[3]Output_OpexModel!H40</f>
        <v>0</v>
      </c>
      <c r="I40" s="222">
        <f>[3]Output_OpexModel!I40</f>
        <v>0</v>
      </c>
      <c r="J40" s="223">
        <f t="shared" si="44"/>
        <v>0</v>
      </c>
      <c r="K40" s="222">
        <f>[3]Output_OpexModel!K40</f>
        <v>0</v>
      </c>
      <c r="L40" s="222">
        <f>[3]Output_OpexModel!L40</f>
        <v>0</v>
      </c>
      <c r="M40" s="222">
        <f>[3]Output_OpexModel!M40</f>
        <v>0</v>
      </c>
      <c r="N40" s="223">
        <f t="shared" si="45"/>
        <v>0</v>
      </c>
      <c r="O40" s="223">
        <f>J40+N40</f>
        <v>0</v>
      </c>
      <c r="V40" s="79"/>
    </row>
    <row r="41" spans="1:33" ht="11.25">
      <c r="C41" s="189" t="str">
        <f>$C$23</f>
        <v>Sub Total</v>
      </c>
      <c r="D41" s="122" t="s">
        <v>132</v>
      </c>
      <c r="E41" s="122" t="str">
        <f t="shared" si="9"/>
        <v>$millions</v>
      </c>
      <c r="F41" s="190" t="str">
        <f t="shared" si="10"/>
        <v>as at 30 June 2025</v>
      </c>
      <c r="G41" s="8" t="s">
        <v>159</v>
      </c>
      <c r="H41" s="224">
        <f>SUM(H36:H40)</f>
        <v>0</v>
      </c>
      <c r="I41" s="224">
        <f t="shared" ref="I41:N41" si="46">SUM(I36:I40)</f>
        <v>0</v>
      </c>
      <c r="J41" s="224">
        <f t="shared" si="46"/>
        <v>0</v>
      </c>
      <c r="K41" s="224">
        <f t="shared" si="46"/>
        <v>0</v>
      </c>
      <c r="L41" s="224">
        <f t="shared" si="46"/>
        <v>0</v>
      </c>
      <c r="M41" s="224">
        <f t="shared" si="46"/>
        <v>0</v>
      </c>
      <c r="N41" s="224">
        <f t="shared" si="46"/>
        <v>0</v>
      </c>
      <c r="O41" s="224">
        <f>SUM(O36:O40)</f>
        <v>0</v>
      </c>
      <c r="V41" s="79"/>
    </row>
    <row r="42" spans="1:33" ht="11.25">
      <c r="C42" s="189" t="s">
        <v>160</v>
      </c>
      <c r="D42" s="122" t="s">
        <v>132</v>
      </c>
      <c r="E42" s="122" t="str">
        <f t="shared" si="9"/>
        <v>$millions</v>
      </c>
      <c r="F42" s="190" t="str">
        <f t="shared" si="10"/>
        <v>as at 30 June 2025</v>
      </c>
      <c r="G42" s="8" t="s">
        <v>159</v>
      </c>
      <c r="H42" s="224">
        <f>H23+H29+H35+H41</f>
        <v>-3.2654010000000004E-2</v>
      </c>
      <c r="I42" s="224">
        <f t="shared" ref="I42:N42" si="47">I23+I29+I35+I41</f>
        <v>-0.406864</v>
      </c>
      <c r="J42" s="224">
        <f t="shared" si="47"/>
        <v>-0.43951800999999996</v>
      </c>
      <c r="K42" s="224">
        <f t="shared" si="47"/>
        <v>-0.93356600999999995</v>
      </c>
      <c r="L42" s="224">
        <f t="shared" si="47"/>
        <v>-2.9127787599999997</v>
      </c>
      <c r="M42" s="224">
        <f t="shared" si="47"/>
        <v>4.1249999999999953E-2</v>
      </c>
      <c r="N42" s="224">
        <f t="shared" si="47"/>
        <v>-3.8050947699999997</v>
      </c>
      <c r="O42" s="224">
        <f>O23+O29+O35+O41</f>
        <v>-4.2446127799999998</v>
      </c>
      <c r="V42" s="79"/>
    </row>
    <row r="43" spans="1:33" ht="11.25">
      <c r="F43" s="8"/>
      <c r="G43" s="8"/>
      <c r="H43" s="8" t="b">
        <f>H42=[3]Output_OpexModel!H$42</f>
        <v>1</v>
      </c>
      <c r="I43" s="8" t="b">
        <f>I42=[3]Output_OpexModel!I$42</f>
        <v>1</v>
      </c>
      <c r="J43" s="8" t="b">
        <f>J42=[3]Output_OpexModel!J$42</f>
        <v>1</v>
      </c>
      <c r="K43" s="8" t="b">
        <f>K42=[3]Output_OpexModel!K$42</f>
        <v>1</v>
      </c>
      <c r="L43" s="8" t="b">
        <f>L42=[3]Output_OpexModel!L$42</f>
        <v>1</v>
      </c>
      <c r="M43" s="8" t="b">
        <f>M42=[3]Output_OpexModel!M$42</f>
        <v>1</v>
      </c>
      <c r="N43" s="8" t="b">
        <f>N42=[3]Output_OpexModel!N$42</f>
        <v>1</v>
      </c>
      <c r="O43" s="8" t="b">
        <f>O42=[3]Output_OpexModel!O$42</f>
        <v>1</v>
      </c>
      <c r="V43" s="79"/>
    </row>
    <row r="44" spans="1:33" customFormat="1" ht="12.75">
      <c r="A44" s="34"/>
      <c r="B44" s="40" t="s">
        <v>161</v>
      </c>
      <c r="C44" s="34"/>
      <c r="D44" s="34"/>
      <c r="E44" s="34"/>
      <c r="F44" s="34"/>
      <c r="G44" s="34"/>
      <c r="H44" s="34"/>
      <c r="I44" s="35"/>
      <c r="J44" s="35"/>
      <c r="K44" s="35"/>
      <c r="L44" s="35"/>
      <c r="M44" s="36"/>
      <c r="N44" s="37"/>
      <c r="O44" s="36"/>
      <c r="P44" s="37"/>
      <c r="Q44" s="36"/>
      <c r="R44" s="36"/>
      <c r="S44" s="36"/>
      <c r="T44" s="36"/>
      <c r="U44" s="36"/>
      <c r="V44" s="36"/>
      <c r="W44" s="36"/>
      <c r="X44" s="36"/>
      <c r="Y44" s="37"/>
      <c r="Z44" s="37"/>
      <c r="AA44" s="38"/>
      <c r="AB44" s="38"/>
      <c r="AC44" s="38"/>
      <c r="AD44" s="38"/>
      <c r="AE44" s="38"/>
      <c r="AF44" s="39"/>
      <c r="AG44" s="39"/>
    </row>
    <row r="45" spans="1:33" ht="11.25">
      <c r="F45" s="8"/>
      <c r="G45" s="8"/>
      <c r="H45" s="8"/>
      <c r="I45" s="8"/>
      <c r="J45" s="8"/>
      <c r="K45" s="8"/>
      <c r="L45" s="8"/>
      <c r="V45" s="79"/>
    </row>
    <row r="46" spans="1:33" ht="33.75">
      <c r="C46" s="9" t="str">
        <f t="shared" ref="C46:F46" si="48">C6</f>
        <v>Cost category</v>
      </c>
      <c r="D46" s="122" t="str">
        <f t="shared" si="48"/>
        <v>Source</v>
      </c>
      <c r="E46" s="122" t="str">
        <f t="shared" si="48"/>
        <v>Unit</v>
      </c>
      <c r="F46" s="122" t="str">
        <f t="shared" si="48"/>
        <v>Basis</v>
      </c>
      <c r="G46" s="9"/>
      <c r="H46" s="51" t="str">
        <f>H6</f>
        <v>Market Operations (MO)</v>
      </c>
      <c r="I46" s="51" t="str">
        <f t="shared" ref="I46:O46" si="49">I6</f>
        <v>NTEM Development (MO)</v>
      </c>
      <c r="J46" s="47" t="str">
        <f t="shared" si="49"/>
        <v>Market Operator</v>
      </c>
      <c r="K46" s="51" t="str">
        <f t="shared" si="49"/>
        <v>Operations Planning (SC)</v>
      </c>
      <c r="L46" s="51" t="str">
        <f t="shared" si="49"/>
        <v>Power System Evolution (SC)</v>
      </c>
      <c r="M46" s="51" t="str">
        <f t="shared" si="49"/>
        <v>Real Time Operations (SC)</v>
      </c>
      <c r="N46" s="47" t="str">
        <f t="shared" si="49"/>
        <v>System Control</v>
      </c>
      <c r="O46" s="47" t="str">
        <f t="shared" si="49"/>
        <v>Total NTESMO</v>
      </c>
      <c r="Q46" s="47" t="str">
        <f>H46</f>
        <v>Market Operations (MO)</v>
      </c>
      <c r="R46" s="47" t="str">
        <f>I46</f>
        <v>NTEM Development (MO)</v>
      </c>
      <c r="S46" s="47" t="str">
        <f>K46</f>
        <v>Operations Planning (SC)</v>
      </c>
      <c r="T46" s="47" t="str">
        <f t="shared" ref="T46:U46" si="50">L46</f>
        <v>Power System Evolution (SC)</v>
      </c>
      <c r="U46" s="47" t="str">
        <f t="shared" si="50"/>
        <v>Real Time Operations (SC)</v>
      </c>
      <c r="V46" s="79"/>
    </row>
    <row r="47" spans="1:33" ht="11.25">
      <c r="C47" s="191" t="str">
        <f>C7</f>
        <v>Personnel Costs</v>
      </c>
      <c r="D47" s="121" t="s">
        <v>132</v>
      </c>
      <c r="E47" s="121" t="str">
        <f>units</f>
        <v>$millions</v>
      </c>
      <c r="F47" s="140" t="str">
        <f>$F$7</f>
        <v>as at 30 June 2025</v>
      </c>
      <c r="G47" s="8"/>
      <c r="H47" s="223">
        <f>H7+SUMIF($G$18:$G$42,$C47,H$18:H$42)</f>
        <v>3.6255292163739998</v>
      </c>
      <c r="I47" s="223">
        <f>I7+SUMIF($G$18:$G$42,$C47,I$18:I$42)</f>
        <v>0.36572406419910536</v>
      </c>
      <c r="J47" s="223">
        <f>SUM(H47:I47)</f>
        <v>3.9912532805731051</v>
      </c>
      <c r="K47" s="223">
        <f>K7+SUMIF($G$18:$G$42,$C47,K$18:K$42)</f>
        <v>1.0085726178504335</v>
      </c>
      <c r="L47" s="223">
        <f t="shared" ref="L47:M47" si="51">L7+SUMIF($G$18:$G$42,$C47,L$18:L$42)</f>
        <v>0.97568571001300164</v>
      </c>
      <c r="M47" s="223">
        <f t="shared" si="51"/>
        <v>3.8938580123385722</v>
      </c>
      <c r="N47" s="223">
        <f>SUM(K47:M47)</f>
        <v>5.8781163402020074</v>
      </c>
      <c r="O47" s="223">
        <f>J47+N47</f>
        <v>9.869369620775112</v>
      </c>
      <c r="Q47" s="71">
        <f>IF($O$51=0,0,H47/$O$51)</f>
        <v>0.19148608290942271</v>
      </c>
      <c r="R47" s="71">
        <f>IF($O$51=0,0,I47/$O$51)</f>
        <v>1.9316095471778073E-2</v>
      </c>
      <c r="S47" s="71">
        <f>IF($O$51=0,0,K47/$O$51)</f>
        <v>5.3268808054189209E-2</v>
      </c>
      <c r="T47" s="71">
        <f>IF($O$51=0,0,L47/$O$51)</f>
        <v>5.1531851934141379E-2</v>
      </c>
      <c r="U47" s="71">
        <f>IF($O$51=0,0,M47/$O$51)</f>
        <v>0.20565814635301718</v>
      </c>
      <c r="V47" s="79"/>
    </row>
    <row r="48" spans="1:33" ht="11.25">
      <c r="C48" s="191" t="str">
        <f>C8</f>
        <v>Professional Fees</v>
      </c>
      <c r="D48" s="121" t="s">
        <v>132</v>
      </c>
      <c r="E48" s="121" t="str">
        <f>units</f>
        <v>$millions</v>
      </c>
      <c r="F48" s="140" t="str">
        <f t="shared" ref="F48:F51" si="52">$F$7</f>
        <v>as at 30 June 2025</v>
      </c>
      <c r="G48" s="8"/>
      <c r="H48" s="223">
        <f>H8+SUMIF($G$18:$G$42,$C48,H$18:H$42)</f>
        <v>2.8868600000000008E-2</v>
      </c>
      <c r="I48" s="223">
        <f>I8+SUMIF($G$18:$G$42,$C48,I$18:I$42)</f>
        <v>7.9999999999999988E-2</v>
      </c>
      <c r="J48" s="223">
        <f t="shared" ref="J48:J50" si="53">SUM(H48:I48)</f>
        <v>0.1088686</v>
      </c>
      <c r="K48" s="223">
        <f>K8+SUMIF($G$18:$G$42,$C48,K$18:K$42)</f>
        <v>0.66339059700000003</v>
      </c>
      <c r="L48" s="223">
        <f t="shared" ref="L48:M48" si="54">L8+SUMIF($G$18:$G$42,$C48,L$18:L$42)</f>
        <v>0.40776884000000102</v>
      </c>
      <c r="M48" s="223">
        <f t="shared" si="54"/>
        <v>2.8629949999999904E-2</v>
      </c>
      <c r="N48" s="223">
        <f t="shared" ref="N48:N50" si="55">SUM(K48:M48)</f>
        <v>1.0997893870000008</v>
      </c>
      <c r="O48" s="223">
        <f>J48+N48</f>
        <v>1.2086579870000009</v>
      </c>
      <c r="Q48" s="71">
        <f>IF($O$51=0,0,H48/$O$51)</f>
        <v>1.5247250272079217E-3</v>
      </c>
      <c r="R48" s="71">
        <f t="shared" ref="Q48:R51" si="56">IF($O$51=0,0,I48/$O$51)</f>
        <v>4.2252829086493176E-3</v>
      </c>
      <c r="S48" s="71">
        <f t="shared" ref="S48:U51" si="57">IF($O$51=0,0,K48/$O$51)</f>
        <v>3.5037661890784597E-2</v>
      </c>
      <c r="T48" s="71">
        <f t="shared" si="57"/>
        <v>2.1536733879147032E-2</v>
      </c>
      <c r="U48" s="71">
        <f t="shared" si="57"/>
        <v>1.5121204801310517E-3</v>
      </c>
      <c r="V48" s="79"/>
    </row>
    <row r="49" spans="1:50" ht="11.25">
      <c r="C49" s="191" t="str">
        <f>C9</f>
        <v>Residual Costs</v>
      </c>
      <c r="D49" s="121" t="s">
        <v>132</v>
      </c>
      <c r="E49" s="121" t="str">
        <f>units</f>
        <v>$millions</v>
      </c>
      <c r="F49" s="140" t="str">
        <f t="shared" si="52"/>
        <v>as at 30 June 2025</v>
      </c>
      <c r="G49" s="8"/>
      <c r="H49" s="223">
        <f t="shared" ref="H49" si="58">H9+SUMIF($G$18:$G$42,$C49,H$18:H$42)</f>
        <v>0.64918801770486712</v>
      </c>
      <c r="I49" s="223">
        <f>I9+SUMIF($G$18:$G$42,$C49,I$18:I$42)</f>
        <v>0</v>
      </c>
      <c r="J49" s="223">
        <f t="shared" si="53"/>
        <v>0.64918801770486712</v>
      </c>
      <c r="K49" s="223">
        <f>K9+SUMIF($G$18:$G$42,$C49,K$18:K$42)</f>
        <v>-5.151110665707484E-2</v>
      </c>
      <c r="L49" s="223">
        <f t="shared" ref="L49:M49" si="59">L9+SUMIF($G$18:$G$42,$C49,L$18:L$42)</f>
        <v>0.85076256827105423</v>
      </c>
      <c r="M49" s="223">
        <f t="shared" si="59"/>
        <v>0.31850810013558073</v>
      </c>
      <c r="N49" s="223">
        <f t="shared" si="55"/>
        <v>1.1177595617495601</v>
      </c>
      <c r="O49" s="223">
        <f>J49+N49</f>
        <v>1.7669475794544272</v>
      </c>
      <c r="Q49" s="71">
        <f>IF($O$51=0,0,H49/$O$51)</f>
        <v>3.4287537946353822E-2</v>
      </c>
      <c r="R49" s="71">
        <f t="shared" si="56"/>
        <v>0</v>
      </c>
      <c r="S49" s="71">
        <f t="shared" si="57"/>
        <v>-2.7206124820468801E-3</v>
      </c>
      <c r="T49" s="71">
        <f t="shared" si="57"/>
        <v>4.4933906737928547E-2</v>
      </c>
      <c r="U49" s="71">
        <f t="shared" si="57"/>
        <v>1.6822335397115435E-2</v>
      </c>
      <c r="V49" s="79"/>
    </row>
    <row r="50" spans="1:50" ht="11.25">
      <c r="C50" s="191" t="str">
        <f>C10</f>
        <v>Expensed Corporate Overheads</v>
      </c>
      <c r="D50" s="121" t="s">
        <v>132</v>
      </c>
      <c r="E50" s="121" t="str">
        <f>units</f>
        <v>$millions</v>
      </c>
      <c r="F50" s="140" t="str">
        <f t="shared" si="52"/>
        <v>as at 30 June 2025</v>
      </c>
      <c r="G50" s="8"/>
      <c r="H50" s="223">
        <f t="shared" ref="H50" si="60">H10+SUMIF($G$18:$G$42,$C50,H$18:H$42)</f>
        <v>2.0370186368209637</v>
      </c>
      <c r="I50" s="223">
        <f>I10+SUMIF($G$18:$G$42,$C50,I$18:I$42)</f>
        <v>0.38080970414937448</v>
      </c>
      <c r="J50" s="223">
        <f t="shared" si="53"/>
        <v>2.4178283409703383</v>
      </c>
      <c r="K50" s="223">
        <f>K10+SUMIF($G$18:$G$42,$C50,K$18:K$42)</f>
        <v>0.94305598864634166</v>
      </c>
      <c r="L50" s="223">
        <f t="shared" ref="L50:M50" si="61">L10+SUMIF($G$18:$G$42,$C50,L$18:L$42)</f>
        <v>0.54655219044886483</v>
      </c>
      <c r="M50" s="223">
        <f t="shared" si="61"/>
        <v>2.181231726671645</v>
      </c>
      <c r="N50" s="223">
        <f t="shared" si="55"/>
        <v>3.6708399057668517</v>
      </c>
      <c r="O50" s="223">
        <f>J50+N50</f>
        <v>6.08866824673719</v>
      </c>
      <c r="Q50" s="71">
        <f t="shared" si="56"/>
        <v>0.10758725038449687</v>
      </c>
      <c r="R50" s="71">
        <f t="shared" si="56"/>
        <v>2.011285917987694E-2</v>
      </c>
      <c r="S50" s="71">
        <f t="shared" si="57"/>
        <v>4.9808479384084656E-2</v>
      </c>
      <c r="T50" s="71">
        <f t="shared" si="57"/>
        <v>2.8866720362355443E-2</v>
      </c>
      <c r="U50" s="71">
        <f t="shared" si="57"/>
        <v>0.11520401418136678</v>
      </c>
      <c r="V50" s="79"/>
    </row>
    <row r="51" spans="1:50" ht="11.25">
      <c r="C51" s="189" t="str">
        <f>C11</f>
        <v>Total</v>
      </c>
      <c r="D51" s="122" t="s">
        <v>132</v>
      </c>
      <c r="E51" s="122" t="str">
        <f>units</f>
        <v>$millions</v>
      </c>
      <c r="F51" s="190" t="str">
        <f t="shared" si="52"/>
        <v>as at 30 June 2025</v>
      </c>
      <c r="G51" s="8"/>
      <c r="H51" s="224">
        <f t="shared" ref="H51" si="62">SUM(H47:H50)</f>
        <v>6.340604470899831</v>
      </c>
      <c r="I51" s="224">
        <f t="shared" ref="I51" si="63">SUM(I47:I50)</f>
        <v>0.82653376834847991</v>
      </c>
      <c r="J51" s="224">
        <f>SUM(J47:J50)</f>
        <v>7.1671382392483105</v>
      </c>
      <c r="K51" s="224">
        <f t="shared" ref="K51" si="64">SUM(K47:K50)</f>
        <v>2.5635080968397004</v>
      </c>
      <c r="L51" s="224">
        <f t="shared" ref="L51" si="65">SUM(L47:L50)</f>
        <v>2.7807693087329217</v>
      </c>
      <c r="M51" s="224">
        <f t="shared" ref="M51" si="66">SUM(M47:M50)</f>
        <v>6.4222277891457979</v>
      </c>
      <c r="N51" s="224">
        <f>SUM(N47:N50)</f>
        <v>11.76650519471842</v>
      </c>
      <c r="O51" s="224">
        <f>SUM(O47:O50)</f>
        <v>18.933643433966729</v>
      </c>
      <c r="Q51" s="211">
        <f t="shared" si="56"/>
        <v>0.33488559626748132</v>
      </c>
      <c r="R51" s="211">
        <f t="shared" si="56"/>
        <v>4.3654237560304336E-2</v>
      </c>
      <c r="S51" s="211">
        <f t="shared" si="57"/>
        <v>0.13539433684701158</v>
      </c>
      <c r="T51" s="211">
        <f>IF($O$51=0,0,L51/$O$51)</f>
        <v>0.14686921291357241</v>
      </c>
      <c r="U51" s="211">
        <f t="shared" si="57"/>
        <v>0.33919661641163046</v>
      </c>
      <c r="V51" s="79"/>
    </row>
    <row r="52" spans="1:50" ht="11.25">
      <c r="F52" s="8"/>
      <c r="G52" s="8"/>
      <c r="H52" s="8" t="b">
        <f>H51=[3]Output_OpexModel!H51</f>
        <v>1</v>
      </c>
      <c r="I52" s="8" t="b">
        <f>I51=[3]Output_OpexModel!I51</f>
        <v>1</v>
      </c>
      <c r="J52" s="8" t="b">
        <f>J51=[3]Output_OpexModel!J51</f>
        <v>1</v>
      </c>
      <c r="K52" s="8" t="b">
        <f>K51=[3]Output_OpexModel!K51</f>
        <v>1</v>
      </c>
      <c r="L52" s="8" t="b">
        <f>L51=[3]Output_OpexModel!L51</f>
        <v>1</v>
      </c>
      <c r="M52" s="8" t="b">
        <f>M51=[3]Output_OpexModel!M51</f>
        <v>1</v>
      </c>
      <c r="N52" s="8" t="b">
        <f>N51=[3]Output_OpexModel!N51</f>
        <v>1</v>
      </c>
      <c r="O52" s="8" t="b">
        <f>O51=[3]Output_OpexModel!O51</f>
        <v>1</v>
      </c>
      <c r="V52" s="79"/>
    </row>
    <row r="53" spans="1:50" ht="11.25">
      <c r="F53" s="8"/>
      <c r="G53" s="8"/>
      <c r="H53" s="8"/>
      <c r="I53" s="8"/>
      <c r="J53" s="8"/>
      <c r="K53" s="8"/>
      <c r="L53" s="8"/>
      <c r="V53" s="79"/>
    </row>
    <row r="54" spans="1:50" ht="22.5">
      <c r="C54" s="188" t="s">
        <v>162</v>
      </c>
      <c r="E54" s="8"/>
      <c r="F54" s="8"/>
      <c r="G54" s="8"/>
      <c r="J54" s="71">
        <f>IF($O$51=0,0,J51/$O$51)</f>
        <v>0.37853983382778567</v>
      </c>
      <c r="K54" s="8"/>
      <c r="L54" s="8"/>
      <c r="N54" s="71">
        <f>IF($O$51=0,0,N51/$O$51)</f>
        <v>0.62146016617221445</v>
      </c>
      <c r="V54" s="79"/>
    </row>
    <row r="55" spans="1:50" ht="11.25">
      <c r="C55" s="188"/>
      <c r="E55" s="8"/>
      <c r="F55" s="8"/>
      <c r="G55" s="8"/>
      <c r="J55" s="71"/>
      <c r="K55" s="8"/>
      <c r="L55" s="8"/>
      <c r="N55" s="71"/>
      <c r="V55" s="79"/>
    </row>
    <row r="56" spans="1:50" customFormat="1" ht="12.75">
      <c r="A56" s="34"/>
      <c r="B56" s="40" t="s">
        <v>37</v>
      </c>
      <c r="C56" s="34"/>
      <c r="D56" s="34"/>
      <c r="E56" s="34"/>
      <c r="F56" s="34"/>
      <c r="G56" s="34"/>
      <c r="H56" s="34"/>
      <c r="I56" s="35"/>
      <c r="J56" s="35"/>
      <c r="K56" s="35"/>
      <c r="L56" s="35"/>
      <c r="M56" s="36"/>
      <c r="N56" s="37"/>
      <c r="O56" s="36"/>
      <c r="P56" s="37"/>
      <c r="Q56" s="36"/>
      <c r="R56" s="36"/>
      <c r="S56" s="36"/>
      <c r="T56" s="36"/>
      <c r="U56" s="36"/>
      <c r="V56" s="36"/>
      <c r="W56" s="36"/>
      <c r="X56" s="36"/>
      <c r="Y56" s="37"/>
      <c r="Z56" s="37"/>
      <c r="AA56" s="38"/>
      <c r="AB56" s="38"/>
      <c r="AC56" s="38"/>
      <c r="AD56" s="38"/>
      <c r="AE56" s="38"/>
      <c r="AF56" s="39"/>
      <c r="AG56" s="39"/>
    </row>
    <row r="57" spans="1:50" ht="11.25" hidden="1">
      <c r="J57" s="21"/>
      <c r="K57" s="21"/>
    </row>
    <row r="58" spans="1:50" ht="11.25" hidden="1">
      <c r="J58" s="21"/>
      <c r="K58" s="21"/>
    </row>
    <row r="59" spans="1:50" s="16" customFormat="1" ht="11.25" hidden="1">
      <c r="A59" s="8"/>
      <c r="B59" s="8"/>
      <c r="C59" s="8"/>
      <c r="J59" s="21"/>
      <c r="K59" s="21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s="16" customFormat="1" ht="11.25" hidden="1">
      <c r="A60" s="8"/>
      <c r="B60" s="8"/>
      <c r="C60" s="8"/>
      <c r="J60" s="21"/>
      <c r="K60" s="21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s="16" customFormat="1" ht="11.25" hidden="1">
      <c r="A61" s="8"/>
      <c r="B61" s="8"/>
      <c r="C61" s="8"/>
      <c r="J61" s="21"/>
      <c r="K61" s="21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s="16" customFormat="1" ht="11.25" hidden="1">
      <c r="A62" s="8"/>
      <c r="B62" s="8"/>
      <c r="C62" s="8"/>
      <c r="J62" s="21"/>
      <c r="K62" s="21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s="16" customFormat="1" ht="11.25" hidden="1">
      <c r="A63" s="8"/>
      <c r="B63" s="8"/>
      <c r="C63" s="8"/>
      <c r="J63" s="21"/>
      <c r="K63" s="21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s="16" customFormat="1" ht="11.25" hidden="1">
      <c r="A64" s="8"/>
      <c r="B64" s="8"/>
      <c r="C64" s="8"/>
      <c r="J64" s="21"/>
      <c r="K64" s="21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s="16" customFormat="1" ht="11.25" hidden="1">
      <c r="A65" s="8"/>
      <c r="B65" s="8"/>
      <c r="C65" s="8"/>
      <c r="J65" s="21"/>
      <c r="K65" s="21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s="16" customFormat="1" ht="11.25" hidden="1">
      <c r="A66" s="8"/>
      <c r="B66" s="8"/>
      <c r="C66" s="8"/>
      <c r="J66" s="21"/>
      <c r="K66" s="21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</sheetData>
  <conditionalFormatting sqref="H14:O14">
    <cfRule type="containsText" dxfId="137" priority="3" operator="containsText" text="FALSE">
      <formula>NOT(ISERROR(SEARCH("FALSE",H14)))</formula>
    </cfRule>
  </conditionalFormatting>
  <conditionalFormatting sqref="H43:O43">
    <cfRule type="containsText" dxfId="136" priority="2" operator="containsText" text="FALSE">
      <formula>NOT(ISERROR(SEARCH("FALSE",H43)))</formula>
    </cfRule>
  </conditionalFormatting>
  <conditionalFormatting sqref="H52:O53">
    <cfRule type="containsText" dxfId="135" priority="1" operator="containsText" text="FALSE">
      <formula>NOT(ISERROR(SEARCH("FALSE",H52)))</formula>
    </cfRule>
  </conditionalFormatting>
  <conditionalFormatting sqref="V1 V7:V14 Z11:Z14 V16:V43 Z16:Z43 V45:V55 Z45:Z55">
    <cfRule type="cellIs" dxfId="134" priority="7" operator="equal">
      <formula>"Check"</formula>
    </cfRule>
    <cfRule type="cellIs" dxfId="133" priority="8" operator="equal">
      <formula>"Ok"</formula>
    </cfRule>
  </conditionalFormatting>
  <conditionalFormatting sqref="Y1">
    <cfRule type="cellIs" dxfId="132" priority="9" operator="equal">
      <formula>"Check"</formula>
    </cfRule>
    <cfRule type="cellIs" dxfId="131" priority="10" operator="equal">
      <formula>"Ok"</formula>
    </cfRule>
  </conditionalFormatting>
  <dataValidations count="2">
    <dataValidation type="list" allowBlank="1" showInputMessage="1" showErrorMessage="1" sqref="I14 M12:M13 I16 I43 I45 I52:I53 M54:M55" xr:uid="{342157AF-5828-40E5-91CE-637D2FD1D6AF}">
      <formula1>"Real 2010,Real 2011,Real 2012,Real 2013,Real 2014,Real 2015,Nominal"</formula1>
    </dataValidation>
    <dataValidation type="list" allowBlank="1" showInputMessage="1" showErrorMessage="1" sqref="L14 L16 L43 L45 L52:L53" xr:uid="{32FBEFD2-8D25-45D6-8461-E204B087B674}">
      <formula1>#REF!</formula1>
    </dataValidation>
  </dataValidations>
  <hyperlinks>
    <hyperlink ref="M1" location="Index!A1" display="Back to Index" xr:uid="{F27685D4-FEF3-43BD-BBFD-0F06218AD7DF}"/>
    <hyperlink ref="X1" location="'Check|List'!A1" display="Overall Check:" xr:uid="{2874EE63-1830-4E5E-B37B-49AC3F381732}"/>
  </hyperlinks>
  <pageMargins left="0.7" right="0.7" top="0.75" bottom="0.75" header="0.3" footer="0.3"/>
  <pageSetup paperSize="9" orientation="portrait" verticalDpi="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>
    <tabColor rgb="FFFFFF99"/>
  </sheetPr>
  <dimension ref="A1:AH119"/>
  <sheetViews>
    <sheetView showGridLines="0" zoomScaleNormal="100" workbookViewId="0">
      <selection activeCell="J12" sqref="J12"/>
    </sheetView>
  </sheetViews>
  <sheetFormatPr defaultColWidth="0" defaultRowHeight="11.25" zeroHeight="1" outlineLevelRow="1"/>
  <cols>
    <col min="1" max="2" width="1.5" style="8" customWidth="1"/>
    <col min="3" max="3" width="57.5" style="8" bestFit="1" customWidth="1"/>
    <col min="4" max="4" width="27.6640625" style="16" customWidth="1"/>
    <col min="5" max="5" width="15.83203125" style="16" customWidth="1"/>
    <col min="6" max="6" width="10.6640625" style="16" customWidth="1"/>
    <col min="7" max="9" width="3.33203125" style="16" customWidth="1"/>
    <col min="10" max="10" width="10.83203125" style="16" customWidth="1"/>
    <col min="11" max="19" width="10.83203125" style="8" customWidth="1"/>
    <col min="20" max="20" width="20.1640625" style="8" bestFit="1" customWidth="1"/>
    <col min="21" max="24" width="10.83203125" style="8" customWidth="1"/>
    <col min="25" max="16384" width="10.5" style="8" hidden="1"/>
  </cols>
  <sheetData>
    <row r="1" spans="1:34" s="29" customFormat="1" ht="15.75">
      <c r="B1" s="26" t="str">
        <f>Index!$B$1</f>
        <v>AER opex model - version: NTESMO 2027-32</v>
      </c>
      <c r="C1" s="26"/>
      <c r="D1" s="26"/>
      <c r="E1" s="26"/>
      <c r="F1" s="27"/>
      <c r="G1" s="27"/>
      <c r="H1" s="27"/>
      <c r="I1" s="27"/>
      <c r="J1" s="27"/>
      <c r="K1" s="28" t="s">
        <v>38</v>
      </c>
      <c r="M1" s="30" t="s">
        <v>39</v>
      </c>
      <c r="N1" s="46" t="s">
        <v>40</v>
      </c>
      <c r="O1" s="11" t="s">
        <v>41</v>
      </c>
      <c r="P1" s="12" t="s">
        <v>42</v>
      </c>
      <c r="S1" s="30" t="s">
        <v>114</v>
      </c>
      <c r="T1" s="31" t="str">
        <f>IF(COUNTIF(X5:X118,"Check")=0,"Ok","Check")</f>
        <v>Ok</v>
      </c>
      <c r="U1" s="31"/>
      <c r="W1" s="107" t="s">
        <v>43</v>
      </c>
      <c r="X1" s="31" t="str">
        <f>'Check|List'!$S$1</f>
        <v>Ok</v>
      </c>
    </row>
    <row r="2" spans="1:34" s="33" customFormat="1" ht="13.5" thickBot="1">
      <c r="B2" s="32" t="str">
        <f>Index!$C$11</f>
        <v>Input | Rate of change</v>
      </c>
      <c r="C2" s="32"/>
      <c r="D2" s="32"/>
      <c r="E2" s="32"/>
      <c r="F2" s="53"/>
      <c r="G2" s="53"/>
      <c r="H2" s="53"/>
      <c r="I2" s="53"/>
      <c r="J2" s="53"/>
    </row>
    <row r="3" spans="1:34" s="54" customFormat="1">
      <c r="D3" s="104"/>
      <c r="E3" s="104"/>
      <c r="F3" s="104"/>
      <c r="G3" s="104"/>
      <c r="H3" s="104"/>
      <c r="I3" s="104"/>
      <c r="J3" s="93" t="s">
        <v>100</v>
      </c>
      <c r="K3" s="233"/>
      <c r="L3" s="233"/>
      <c r="M3" s="233"/>
      <c r="N3" s="104"/>
      <c r="O3" s="233"/>
      <c r="P3" s="233"/>
      <c r="Q3" s="233"/>
      <c r="R3" s="233"/>
      <c r="S3" s="233"/>
      <c r="T3" s="233"/>
      <c r="U3" s="104"/>
      <c r="V3" s="55"/>
      <c r="W3" s="55"/>
      <c r="X3" s="55"/>
      <c r="Y3" s="55"/>
      <c r="Z3" s="55"/>
      <c r="AA3" s="55"/>
      <c r="AB3" s="55"/>
      <c r="AC3" s="55"/>
      <c r="AD3" s="55"/>
    </row>
    <row r="4" spans="1:34" s="64" customFormat="1" ht="10.5">
      <c r="A4" s="56"/>
      <c r="B4" s="56"/>
      <c r="C4" s="56"/>
      <c r="D4" s="57" t="s">
        <v>46</v>
      </c>
      <c r="E4" s="57" t="s">
        <v>47</v>
      </c>
      <c r="F4" s="145" t="s">
        <v>137</v>
      </c>
      <c r="G4" s="146"/>
      <c r="H4" s="146"/>
      <c r="I4" s="146"/>
      <c r="J4" s="91">
        <f>DATE(PPFirstYear-1,MONTH('Input|General'!$G$9),1)</f>
        <v>45444</v>
      </c>
      <c r="K4" s="91">
        <f>DATE(PPFirstYear,MONTH('Input|General'!$G$9),1)</f>
        <v>45809</v>
      </c>
      <c r="L4" s="91">
        <f>DATE(PPFirstYear+1,MONTH('Input|General'!$G$9),1)</f>
        <v>46174</v>
      </c>
      <c r="M4" s="91">
        <f>DATE(PPFirstYear+2,MONTH('Input|General'!$G$9),1)</f>
        <v>46539</v>
      </c>
      <c r="N4" s="91">
        <f>DATE(PPFirstYear+3,MONTH('Input|General'!$G$9),1)</f>
        <v>46905</v>
      </c>
      <c r="O4" s="91">
        <f>DATE(PPFirstYear+4,MONTH('Input|General'!$G$9),1)</f>
        <v>47270</v>
      </c>
      <c r="P4" s="91">
        <f>DATE(PPFirstYear+5,MONTH('Input|General'!$G$9),1)</f>
        <v>47635</v>
      </c>
      <c r="Q4" s="91">
        <f>DATE(PPFirstYear+6,MONTH('Input|General'!$G$9),1)</f>
        <v>48000</v>
      </c>
      <c r="R4" s="91">
        <f>DATE(PPFirstYear+7,MONTH('Input|General'!$G$9),1)</f>
        <v>48366</v>
      </c>
      <c r="S4" s="91">
        <f>DATE(PPFirstYear+8,MONTH('Input|General'!$G$9),1)</f>
        <v>48731</v>
      </c>
      <c r="T4" s="91">
        <f>DATE(PPFirstYear+9,MONTH('Input|General'!$G$9),1)</f>
        <v>49096</v>
      </c>
      <c r="U4" s="91">
        <f>DATE(PPFirstYear+10,MONTH('Input|General'!$G$9),1)</f>
        <v>49461</v>
      </c>
      <c r="V4" s="60"/>
      <c r="W4" s="60"/>
      <c r="X4" s="61"/>
      <c r="Y4" s="62"/>
      <c r="Z4" s="62"/>
      <c r="AA4" s="62"/>
      <c r="AB4" s="62"/>
      <c r="AC4" s="62"/>
      <c r="AD4" s="62"/>
      <c r="AE4" s="62"/>
      <c r="AF4" s="62"/>
      <c r="AG4" s="63"/>
      <c r="AH4" s="63"/>
    </row>
    <row r="5" spans="1:34" s="6" customFormat="1" ht="3" customHeight="1">
      <c r="A5" s="147"/>
      <c r="B5" s="147"/>
      <c r="C5" s="147"/>
      <c r="D5" s="148"/>
      <c r="E5" s="148"/>
      <c r="F5" s="148"/>
      <c r="G5" s="148"/>
      <c r="H5" s="148"/>
      <c r="I5" s="148"/>
      <c r="J5" s="148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34" s="6" customFormat="1" ht="9" customHeight="1">
      <c r="A6" s="147"/>
      <c r="B6" s="147"/>
      <c r="C6" s="147"/>
      <c r="D6" s="148"/>
      <c r="E6" s="148"/>
      <c r="F6" s="148"/>
      <c r="G6" s="148"/>
      <c r="H6" s="148"/>
      <c r="I6" s="148"/>
      <c r="J6" s="148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34" s="6" customFormat="1" ht="3" customHeight="1">
      <c r="A7" s="147"/>
      <c r="B7" s="147"/>
      <c r="C7" s="147"/>
      <c r="D7" s="148"/>
      <c r="E7" s="148"/>
      <c r="F7" s="148"/>
      <c r="G7" s="148"/>
      <c r="H7" s="148"/>
      <c r="I7" s="148"/>
      <c r="J7" s="148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</row>
    <row r="8" spans="1:34" customFormat="1" ht="12.75">
      <c r="A8" s="34"/>
      <c r="B8" s="40" t="s">
        <v>7</v>
      </c>
      <c r="C8" s="34"/>
      <c r="D8" s="34"/>
      <c r="E8" s="34"/>
      <c r="F8" s="119"/>
      <c r="G8" s="119"/>
      <c r="H8" s="119"/>
      <c r="I8" s="119"/>
      <c r="J8" s="119"/>
      <c r="K8" s="36"/>
      <c r="L8" s="120"/>
      <c r="M8" s="36"/>
      <c r="N8" s="120"/>
      <c r="O8" s="36"/>
      <c r="P8" s="36"/>
      <c r="Q8" s="36"/>
      <c r="R8" s="36"/>
      <c r="S8" s="36"/>
      <c r="T8" s="36"/>
      <c r="U8" s="36"/>
      <c r="V8" s="36"/>
      <c r="W8" s="36"/>
      <c r="X8" s="37"/>
      <c r="Y8" s="38"/>
      <c r="Z8" s="38"/>
      <c r="AA8" s="38"/>
      <c r="AB8" s="38"/>
      <c r="AC8" s="38"/>
      <c r="AD8" s="38"/>
      <c r="AE8" s="38"/>
      <c r="AF8" s="38"/>
      <c r="AG8" s="39"/>
      <c r="AH8" s="39"/>
    </row>
    <row r="9" spans="1:34" ht="11.25" customHeight="1" outlineLevel="1">
      <c r="A9" s="17"/>
      <c r="B9" s="17"/>
      <c r="C9" s="17"/>
      <c r="D9" s="121"/>
      <c r="E9" s="121"/>
      <c r="F9" s="121"/>
      <c r="G9" s="121"/>
      <c r="H9" s="121"/>
      <c r="I9" s="121"/>
      <c r="J9" s="121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34" ht="11.25" customHeight="1" outlineLevel="1">
      <c r="A10" s="17"/>
      <c r="B10" s="17"/>
      <c r="C10" s="123" t="s">
        <v>163</v>
      </c>
      <c r="D10" s="121"/>
      <c r="E10" s="121"/>
      <c r="F10" s="121"/>
      <c r="G10" s="121"/>
      <c r="H10" s="121"/>
      <c r="I10" s="121"/>
      <c r="J10" s="124">
        <f t="shared" ref="J10:M10" si="0">IF(YEAR(J$4)&lt;=PPLastYear,J$4,"")</f>
        <v>45444</v>
      </c>
      <c r="K10" s="124">
        <f t="shared" si="0"/>
        <v>45809</v>
      </c>
      <c r="L10" s="124">
        <f t="shared" si="0"/>
        <v>46174</v>
      </c>
      <c r="M10" s="124">
        <f t="shared" si="0"/>
        <v>46539</v>
      </c>
      <c r="N10" s="124" t="str">
        <f t="shared" ref="N10:T10" si="1">IF(YEAR(N$4)&lt;=PPLastYear,N$4,"")</f>
        <v/>
      </c>
      <c r="O10" s="124" t="str">
        <f>IF(YEAR(O$4)&lt;=PPLastYear,O$4,"")</f>
        <v/>
      </c>
      <c r="P10" s="124" t="str">
        <f t="shared" si="1"/>
        <v/>
      </c>
      <c r="Q10" s="124" t="str">
        <f t="shared" si="1"/>
        <v/>
      </c>
      <c r="R10" s="124" t="str">
        <f t="shared" si="1"/>
        <v/>
      </c>
      <c r="S10" s="124" t="str">
        <f t="shared" si="1"/>
        <v/>
      </c>
      <c r="T10" s="124" t="str">
        <f t="shared" si="1"/>
        <v/>
      </c>
      <c r="U10" s="139"/>
      <c r="V10" s="17"/>
      <c r="W10" s="17"/>
    </row>
    <row r="11" spans="1:34" ht="11.25" customHeight="1" outlineLevel="1">
      <c r="A11" s="17"/>
      <c r="B11" s="17"/>
      <c r="C11" s="123"/>
      <c r="D11" s="121"/>
      <c r="E11" s="121"/>
      <c r="F11" s="121"/>
      <c r="G11" s="121"/>
      <c r="H11" s="121"/>
      <c r="I11" s="121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49"/>
      <c r="V11" s="150"/>
      <c r="W11" s="150"/>
      <c r="X11" s="14"/>
    </row>
    <row r="12" spans="1:34" ht="11.25" customHeight="1" outlineLevel="1">
      <c r="A12" s="17"/>
      <c r="B12" s="17"/>
      <c r="C12" s="126" t="s">
        <v>163</v>
      </c>
      <c r="D12" s="151" t="s">
        <v>102</v>
      </c>
      <c r="E12" s="121" t="str">
        <f>percent</f>
        <v>Per cent</v>
      </c>
      <c r="F12" s="121"/>
      <c r="G12" s="121"/>
      <c r="H12" s="121"/>
      <c r="I12" s="121"/>
      <c r="J12" s="227">
        <f>[1]Input_Rates!K30</f>
        <v>3.8145100972326373E-2</v>
      </c>
      <c r="K12" s="227">
        <f>[1]Input_Rates!L30</f>
        <v>2.0893371757924939E-2</v>
      </c>
      <c r="L12" s="227">
        <f>[1]Input_Rates!M30</f>
        <v>3.6999999999999998E-2</v>
      </c>
      <c r="M12" s="227">
        <f>[1]Input_Rates!N30</f>
        <v>2.7E-2</v>
      </c>
      <c r="N12" s="149" t="str">
        <f>IF(N10=N4,LOOKUP(EOMONTH(N4,0),'Input|Inflation'!$C$9:$C$78,'Input|Inflation'!$I$9:$I$78),"")</f>
        <v/>
      </c>
      <c r="O12" s="149" t="str">
        <f>IF(O10=O4,LOOKUP(EOMONTH(O4,0),'Input|Inflation'!$C$9:$C$78,'Input|Inflation'!$I$9:$I$78),"")</f>
        <v/>
      </c>
      <c r="P12" s="149" t="str">
        <f>IF(P10=P4,LOOKUP(EOMONTH(P4,0),'Input|Inflation'!$C$9:$C$78,'Input|Inflation'!$I$9:$I$78),"")</f>
        <v/>
      </c>
      <c r="Q12" s="149" t="str">
        <f>IF(Q10=Q4,LOOKUP(EOMONTH(Q4,0),'Input|Inflation'!$C$9:$C$78,'Input|Inflation'!$I$9:$I$78),"")</f>
        <v/>
      </c>
      <c r="R12" s="149" t="str">
        <f>IF(R10=R4,LOOKUP(EOMONTH(R4,0),'Input|Inflation'!$C$9:$C$78,'Input|Inflation'!$I$9:$I$78),"")</f>
        <v/>
      </c>
      <c r="S12" s="149" t="str">
        <f>IF(S10=S4,LOOKUP(EOMONTH(S4,0),'Input|Inflation'!$C$9:$C$78,'Input|Inflation'!$I$9:$I$78),"")</f>
        <v/>
      </c>
      <c r="T12" s="149" t="str">
        <f>IF(T10=T4,LOOKUP(EOMONTH(T4,0),'Input|Inflation'!$C$9:$C$78,'Input|Inflation'!$I$9:$I$78),"")</f>
        <v/>
      </c>
      <c r="U12" s="149"/>
      <c r="V12" s="152"/>
      <c r="W12" s="17"/>
    </row>
    <row r="13" spans="1:34" ht="11.25" customHeight="1" outlineLevel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34" ht="11.25" customHeight="1" outlineLevel="1">
      <c r="A14" s="17"/>
      <c r="B14" s="17"/>
      <c r="C14" s="123" t="s">
        <v>164</v>
      </c>
      <c r="D14" s="121"/>
      <c r="E14" s="121"/>
      <c r="F14" s="121"/>
      <c r="G14" s="121"/>
      <c r="H14" s="121"/>
      <c r="I14" s="17"/>
      <c r="J14" s="124">
        <f t="shared" ref="J14:T14" si="2">IF(YEAR(J$4)&lt;=PPLastYear,J$4,"")</f>
        <v>45444</v>
      </c>
      <c r="K14" s="124">
        <f t="shared" si="2"/>
        <v>45809</v>
      </c>
      <c r="L14" s="124">
        <f t="shared" si="2"/>
        <v>46174</v>
      </c>
      <c r="M14" s="124">
        <f t="shared" si="2"/>
        <v>46539</v>
      </c>
      <c r="N14" s="124" t="str">
        <f t="shared" si="2"/>
        <v/>
      </c>
      <c r="O14" s="124" t="str">
        <f t="shared" si="2"/>
        <v/>
      </c>
      <c r="P14" s="124" t="str">
        <f t="shared" si="2"/>
        <v/>
      </c>
      <c r="Q14" s="124" t="str">
        <f t="shared" si="2"/>
        <v/>
      </c>
      <c r="R14" s="124" t="str">
        <f t="shared" si="2"/>
        <v/>
      </c>
      <c r="S14" s="124" t="str">
        <f t="shared" si="2"/>
        <v/>
      </c>
      <c r="T14" s="124" t="str">
        <f t="shared" si="2"/>
        <v/>
      </c>
      <c r="U14" s="139"/>
      <c r="V14" s="17"/>
      <c r="W14" s="17"/>
    </row>
    <row r="15" spans="1:34" ht="11.25" customHeight="1" outlineLevel="1">
      <c r="A15" s="17"/>
      <c r="B15" s="17"/>
      <c r="C15" s="123"/>
      <c r="D15" s="121"/>
      <c r="E15" s="121"/>
      <c r="F15" s="121"/>
      <c r="G15" s="121"/>
      <c r="H15" s="121"/>
      <c r="I15" s="17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3"/>
      <c r="V15" s="17"/>
      <c r="W15" s="17"/>
    </row>
    <row r="16" spans="1:34" ht="11.25" customHeight="1" outlineLevel="1">
      <c r="A16" s="17"/>
      <c r="B16" s="17"/>
      <c r="C16" s="154">
        <f t="array" ref="C16:C22">TRANSPOSE(J10:P10)</f>
        <v>45444</v>
      </c>
      <c r="D16" s="151" t="str">
        <f t="shared" ref="D16:D20" si="3">IF(ISNONTEXT($C16),"calculated","")</f>
        <v>calculated</v>
      </c>
      <c r="E16" s="121" t="str">
        <f>IF(ISNONTEXT($C16),"index","")</f>
        <v>index</v>
      </c>
      <c r="F16" s="121"/>
      <c r="G16" s="121"/>
      <c r="H16" s="121"/>
      <c r="I16" s="121"/>
      <c r="J16" s="155">
        <f>IF(AND($C16&gt;J$14,ISNONTEXT($C16)),K16/(1+K$12),IF(AND($C16=J$14,J$14=J$4),1,IF(AND($C16&lt;J$14,J$14=J$4),I16*(1+J$12),0)))</f>
        <v>1</v>
      </c>
      <c r="K16" s="155">
        <f>IF(AND($C16&gt;K$14,ISNONTEXT($C16)),L16/(1+L$12),IF(AND($C16=K$14,K$14=K$4),1,IF(AND($C16&lt;K$14,K$14=K$4),J16*(1+K$12),0)))</f>
        <v>1.0208933717579249</v>
      </c>
      <c r="L16" s="155">
        <f t="shared" ref="L16:N16" si="4">IF(AND($C16&gt;L$14,ISNONTEXT($C16)),M16/(1+M$12),IF(AND($C16=L$14,L$14=L$4),1,IF(AND($C16&lt;L$14,L$14=L$4),K16*(1+L$12),0)))</f>
        <v>1.0586664265129682</v>
      </c>
      <c r="M16" s="155">
        <f>IF(AND($C16&gt;M$14,ISNONTEXT($C16)),N16/(1+N$12),IF(AND($C16=M$14,M$14=M$4),1,IF(AND($C16&lt;M$14,M$14=M$4),L16*(1+M$12),0)))</f>
        <v>1.0872504200288182</v>
      </c>
      <c r="N16" s="155">
        <f t="shared" si="4"/>
        <v>0</v>
      </c>
      <c r="O16" s="155">
        <f t="shared" ref="O16:O22" si="5">IF(AND($C16&gt;O$14,ISNONTEXT($C16)),P16/(1+P$12),IF(AND($C16=O$14,O$14=O$4),1,IF(AND($C16&lt;O$14,O$14=O$4),N16*(1+O$12),0)))</f>
        <v>0</v>
      </c>
      <c r="P16" s="155">
        <f t="shared" ref="P16:P22" si="6">IF(AND($C16&gt;P$14,ISNONTEXT($C16)),Q16/(1+Q$12),IF(AND($C16=P$14,P$14=P$4),1,IF(AND($C16&lt;P$14,P$14=P$4),O16*(1+P$12),0)))</f>
        <v>0</v>
      </c>
      <c r="Q16" s="155">
        <f t="shared" ref="Q16:Q22" si="7">IF(AND($C16&gt;Q$14,ISNONTEXT($C16)),R16/(1+R$12),IF(AND($C16=Q$14,Q$14=Q$4),1,IF(AND($C16&lt;Q$14,Q$14=Q$4),P16*(1+Q$12),0)))</f>
        <v>0</v>
      </c>
      <c r="R16" s="155">
        <f t="shared" ref="R16:R22" si="8">IF(AND($C16&gt;R$14,ISNONTEXT($C16)),S16/(1+S$12),IF(AND($C16=R$14,R$14=R$4),1,IF(AND($C16&lt;R$14,R$14=R$4),Q16*(1+R$12),0)))</f>
        <v>0</v>
      </c>
      <c r="S16" s="155">
        <f t="shared" ref="S16:S22" si="9">IF(AND($C16&gt;S$14,ISNONTEXT($C16)),T16/(1+T$12),IF(AND($C16=S$14,S$14=S$4),1,IF(AND($C16&lt;S$14,S$14=S$4),R16*(1+S$12),0)))</f>
        <v>0</v>
      </c>
      <c r="T16" s="155">
        <f t="shared" ref="T16:T22" si="10">IF(AND($C16&gt;T$14,ISNONTEXT($C16)),U16/(1+U$12),IF(AND($C16=T$14,T$14=T$4),1,IF(AND($C16&lt;T$14,T$14=T$4),S16*(1+T$12),0)))</f>
        <v>0</v>
      </c>
      <c r="U16" s="156"/>
      <c r="V16" s="17"/>
      <c r="W16" s="17"/>
    </row>
    <row r="17" spans="1:23" ht="11.25" customHeight="1" outlineLevel="1">
      <c r="A17" s="17"/>
      <c r="B17" s="17"/>
      <c r="C17" s="154">
        <v>45809</v>
      </c>
      <c r="D17" s="151" t="str">
        <f t="shared" si="3"/>
        <v>calculated</v>
      </c>
      <c r="E17" s="121" t="str">
        <f t="shared" ref="E17:E22" si="11">IF(ISNONTEXT($C17),"index","")</f>
        <v>index</v>
      </c>
      <c r="F17" s="121"/>
      <c r="G17" s="121"/>
      <c r="H17" s="121"/>
      <c r="I17" s="155"/>
      <c r="J17" s="155">
        <f t="shared" ref="J17:L17" si="12">IF(AND($C17&gt;J$14,ISNONTEXT($C17)),K17/(1+K$12),IF(AND($C17=J$14,J$14=J$4),1,IF(AND($C17&lt;J$14,J$14=J$4),I17*(1+J$12),0)))</f>
        <v>0.97953422724064942</v>
      </c>
      <c r="K17" s="155">
        <f t="shared" si="12"/>
        <v>1</v>
      </c>
      <c r="L17" s="155">
        <f t="shared" si="12"/>
        <v>1.0369999999999999</v>
      </c>
      <c r="M17" s="155">
        <f>IF(AND($C17&gt;M$14,ISNONTEXT($C17)),N17/(1+N$12),IF(AND($C17=M$14,M$14=M$4),1,IF(AND($C17&lt;M$14,M$14=M$4),L17*(1+M$12),0)))</f>
        <v>1.0649989999999998</v>
      </c>
      <c r="N17" s="155"/>
      <c r="O17" s="155">
        <f t="shared" si="5"/>
        <v>0</v>
      </c>
      <c r="P17" s="155">
        <f t="shared" si="6"/>
        <v>0</v>
      </c>
      <c r="Q17" s="155">
        <f t="shared" si="7"/>
        <v>0</v>
      </c>
      <c r="R17" s="155">
        <f t="shared" si="8"/>
        <v>0</v>
      </c>
      <c r="S17" s="155">
        <f t="shared" si="9"/>
        <v>0</v>
      </c>
      <c r="T17" s="155">
        <f t="shared" si="10"/>
        <v>0</v>
      </c>
      <c r="U17" s="156"/>
      <c r="V17" s="17"/>
      <c r="W17" s="17"/>
    </row>
    <row r="18" spans="1:23" ht="11.25" customHeight="1" outlineLevel="1">
      <c r="A18" s="17"/>
      <c r="B18" s="17"/>
      <c r="C18" s="154">
        <v>46174</v>
      </c>
      <c r="D18" s="151" t="str">
        <f t="shared" si="3"/>
        <v>calculated</v>
      </c>
      <c r="E18" s="121" t="str">
        <f t="shared" si="11"/>
        <v>index</v>
      </c>
      <c r="F18" s="121"/>
      <c r="G18" s="121"/>
      <c r="H18" s="121"/>
      <c r="I18" s="155"/>
      <c r="J18" s="155">
        <f t="shared" ref="J18:N18" si="13">IF(AND($C18&gt;J$14,ISNONTEXT($C18)),K18/(1+K$12),IF(AND($C18=J$14,J$14=J$4),1,IF(AND($C18&lt;J$14,J$14=J$4),I18*(1+J$12),0)))</f>
        <v>0.94458459714623866</v>
      </c>
      <c r="K18" s="155">
        <f t="shared" si="13"/>
        <v>0.96432015429122475</v>
      </c>
      <c r="L18" s="155">
        <f>IF(AND($C18&gt;L$14,ISNONTEXT($C18)),M18/(1+M$12),IF(AND($C18=L$14,L$14=L$4),1,IF(AND($C18&lt;L$14,L$14=L$4),K18*(1+L$12),0)))</f>
        <v>1</v>
      </c>
      <c r="M18" s="155">
        <f t="shared" si="13"/>
        <v>1.0269999999999999</v>
      </c>
      <c r="N18" s="155">
        <f t="shared" si="13"/>
        <v>0</v>
      </c>
      <c r="O18" s="155">
        <f t="shared" si="5"/>
        <v>0</v>
      </c>
      <c r="P18" s="155">
        <f t="shared" si="6"/>
        <v>0</v>
      </c>
      <c r="Q18" s="155">
        <f t="shared" si="7"/>
        <v>0</v>
      </c>
      <c r="R18" s="155">
        <f t="shared" si="8"/>
        <v>0</v>
      </c>
      <c r="S18" s="155">
        <f t="shared" si="9"/>
        <v>0</v>
      </c>
      <c r="T18" s="155">
        <f t="shared" si="10"/>
        <v>0</v>
      </c>
      <c r="U18" s="156"/>
      <c r="V18" s="17"/>
      <c r="W18" s="17"/>
    </row>
    <row r="19" spans="1:23" ht="11.25" customHeight="1" outlineLevel="1">
      <c r="A19" s="17"/>
      <c r="B19" s="17"/>
      <c r="C19" s="154">
        <v>46539</v>
      </c>
      <c r="D19" s="151" t="str">
        <f t="shared" si="3"/>
        <v>calculated</v>
      </c>
      <c r="E19" s="121" t="str">
        <f t="shared" si="11"/>
        <v>index</v>
      </c>
      <c r="F19" s="121"/>
      <c r="G19" s="121"/>
      <c r="H19" s="121"/>
      <c r="I19" s="155"/>
      <c r="J19" s="155">
        <f t="shared" ref="J19:N19" si="14">IF(AND($C19&gt;J$14,ISNONTEXT($C19)),K19/(1+K$12),IF(AND($C19=J$14,J$14=J$4),1,IF(AND($C19&lt;J$14,J$14=J$4),I19*(1+J$12),0)))</f>
        <v>0.91975131172954117</v>
      </c>
      <c r="K19" s="155">
        <f t="shared" si="14"/>
        <v>0.93896801781034556</v>
      </c>
      <c r="L19" s="155">
        <f t="shared" si="14"/>
        <v>0.97370983446932824</v>
      </c>
      <c r="M19" s="155">
        <f t="shared" si="14"/>
        <v>1</v>
      </c>
      <c r="N19" s="155">
        <f t="shared" si="14"/>
        <v>0</v>
      </c>
      <c r="O19" s="155">
        <f t="shared" si="5"/>
        <v>0</v>
      </c>
      <c r="P19" s="155">
        <f t="shared" si="6"/>
        <v>0</v>
      </c>
      <c r="Q19" s="155">
        <f t="shared" si="7"/>
        <v>0</v>
      </c>
      <c r="R19" s="155">
        <f t="shared" si="8"/>
        <v>0</v>
      </c>
      <c r="S19" s="155">
        <f t="shared" si="9"/>
        <v>0</v>
      </c>
      <c r="T19" s="155">
        <f t="shared" si="10"/>
        <v>0</v>
      </c>
      <c r="U19" s="156"/>
      <c r="V19" s="17"/>
      <c r="W19" s="17"/>
    </row>
    <row r="20" spans="1:23" ht="11.25" customHeight="1" outlineLevel="1">
      <c r="A20" s="17"/>
      <c r="B20" s="17"/>
      <c r="C20" s="154" t="str">
        <v/>
      </c>
      <c r="D20" s="151" t="str">
        <f t="shared" si="3"/>
        <v/>
      </c>
      <c r="E20" s="121" t="str">
        <f t="shared" si="11"/>
        <v/>
      </c>
      <c r="F20" s="121"/>
      <c r="G20" s="121"/>
      <c r="H20" s="121"/>
      <c r="I20" s="155"/>
      <c r="J20" s="155">
        <f>IF(AND($C20&gt;J$14,ISNONTEXT($C20)),K20/(1+K$12),IF(AND($C20=J$14,J$14=J$4),1,IF(AND($C20&lt;J$14,J$14=J$4),I20*(1+J$12),0)))</f>
        <v>0</v>
      </c>
      <c r="K20" s="155">
        <f t="shared" ref="K20:N20" si="15">IF(AND($C20&gt;K$14,ISNONTEXT($C20)),L20/(1+L$12),IF(AND($C20=K$14,K$14=K$4),1,IF(AND($C20&lt;K$14,K$14=K$4),J20*(1+K$12),0)))</f>
        <v>0</v>
      </c>
      <c r="L20" s="155">
        <f t="shared" si="15"/>
        <v>0</v>
      </c>
      <c r="M20" s="155">
        <f t="shared" si="15"/>
        <v>0</v>
      </c>
      <c r="N20" s="155">
        <f t="shared" si="15"/>
        <v>0</v>
      </c>
      <c r="O20" s="155">
        <f t="shared" si="5"/>
        <v>0</v>
      </c>
      <c r="P20" s="155">
        <f t="shared" si="6"/>
        <v>0</v>
      </c>
      <c r="Q20" s="155">
        <f t="shared" si="7"/>
        <v>0</v>
      </c>
      <c r="R20" s="155">
        <f t="shared" si="8"/>
        <v>0</v>
      </c>
      <c r="S20" s="155">
        <f t="shared" si="9"/>
        <v>0</v>
      </c>
      <c r="T20" s="155">
        <f t="shared" si="10"/>
        <v>0</v>
      </c>
      <c r="U20" s="156"/>
      <c r="V20" s="17"/>
      <c r="W20" s="17"/>
    </row>
    <row r="21" spans="1:23" ht="11.25" customHeight="1" outlineLevel="1">
      <c r="A21" s="17"/>
      <c r="B21" s="17"/>
      <c r="C21" s="154" t="str">
        <v/>
      </c>
      <c r="D21" s="151" t="str">
        <f>IF(ISNONTEXT($C21),"calculated","")</f>
        <v/>
      </c>
      <c r="E21" s="121" t="str">
        <f t="shared" si="11"/>
        <v/>
      </c>
      <c r="F21" s="121"/>
      <c r="G21" s="121"/>
      <c r="H21" s="121"/>
      <c r="I21" s="155"/>
      <c r="J21" s="155">
        <f>IF(AND($C21&gt;J$14,ISNONTEXT($C21)),K21/(1+K$12),IF(AND($C21=J$14,J$14=J$4),1,IF(AND($C21&lt;J$14,J$14=J$4),I21*(1+J$12),0)))</f>
        <v>0</v>
      </c>
      <c r="K21" s="155"/>
      <c r="L21" s="155"/>
      <c r="M21" s="155"/>
      <c r="N21" s="155">
        <f t="shared" ref="N21:N22" si="16">IF(AND($C21&gt;N$14,ISNONTEXT($C21)),O21/(1+O$12),IF(AND($C21=N$14,N$14=N$4),1,IF(AND($C21&lt;N$14,N$14=N$4),M21*(1+N$12),0)))</f>
        <v>0</v>
      </c>
      <c r="O21" s="155">
        <f t="shared" si="5"/>
        <v>0</v>
      </c>
      <c r="P21" s="155">
        <f t="shared" si="6"/>
        <v>0</v>
      </c>
      <c r="Q21" s="155">
        <f t="shared" si="7"/>
        <v>0</v>
      </c>
      <c r="R21" s="155">
        <f t="shared" si="8"/>
        <v>0</v>
      </c>
      <c r="S21" s="155">
        <f t="shared" si="9"/>
        <v>0</v>
      </c>
      <c r="T21" s="155">
        <f t="shared" si="10"/>
        <v>0</v>
      </c>
      <c r="U21" s="156"/>
      <c r="V21" s="17"/>
      <c r="W21" s="17"/>
    </row>
    <row r="22" spans="1:23" ht="11.25" customHeight="1" outlineLevel="1">
      <c r="A22" s="17"/>
      <c r="B22" s="17"/>
      <c r="C22" s="154" t="str">
        <v/>
      </c>
      <c r="D22" s="151" t="str">
        <f>IF(ISNONTEXT($C22),"calculated","")</f>
        <v/>
      </c>
      <c r="E22" s="121" t="str">
        <f t="shared" si="11"/>
        <v/>
      </c>
      <c r="F22" s="121"/>
      <c r="G22" s="121"/>
      <c r="H22" s="121"/>
      <c r="I22" s="155"/>
      <c r="J22" s="155">
        <f>IF(AND($C22&gt;J$14,ISNONTEXT($C22)),K22/(1+K$12),IF(AND($C22=J$14,J$14=J$4),1,IF(AND($C22&lt;J$14,J$14=J$4),I22*(1+J$12),0)))</f>
        <v>0</v>
      </c>
      <c r="K22" s="155">
        <f t="shared" ref="K22" si="17">IF(AND($C22&gt;K$14,ISNONTEXT($C22)),L22/(1+L$12),IF(AND($C22=K$14,K$14=K$4),1,IF(AND($C22&lt;K$14,K$14=K$4),J22*(1+K$12),0)))</f>
        <v>0</v>
      </c>
      <c r="L22" s="155">
        <f t="shared" ref="L22" si="18">IF(AND($C22&gt;L$14,ISNONTEXT($C22)),M22/(1+M$12),IF(AND($C22=L$14,L$14=L$4),1,IF(AND($C22&lt;L$14,L$14=L$4),K22*(1+L$12),0)))</f>
        <v>0</v>
      </c>
      <c r="M22" s="155">
        <f t="shared" ref="M22" si="19">IF(AND($C22&gt;M$14,ISNONTEXT($C22)),N22/(1+N$12),IF(AND($C22=M$14,M$14=M$4),1,IF(AND($C22&lt;M$14,M$14=M$4),L22*(1+M$12),0)))</f>
        <v>0</v>
      </c>
      <c r="N22" s="155">
        <f t="shared" si="16"/>
        <v>0</v>
      </c>
      <c r="O22" s="155">
        <f t="shared" si="5"/>
        <v>0</v>
      </c>
      <c r="P22" s="155">
        <f t="shared" si="6"/>
        <v>0</v>
      </c>
      <c r="Q22" s="155">
        <f t="shared" si="7"/>
        <v>0</v>
      </c>
      <c r="R22" s="155">
        <f t="shared" si="8"/>
        <v>0</v>
      </c>
      <c r="S22" s="155">
        <f t="shared" si="9"/>
        <v>0</v>
      </c>
      <c r="T22" s="155">
        <f t="shared" si="10"/>
        <v>0</v>
      </c>
      <c r="U22" s="156"/>
      <c r="V22" s="17"/>
      <c r="W22" s="17"/>
    </row>
    <row r="23" spans="1:23" ht="11.25" customHeight="1" outlineLevel="1">
      <c r="A23" s="17"/>
      <c r="B23" s="17"/>
      <c r="C23" s="126"/>
      <c r="D23" s="121"/>
      <c r="E23" s="121"/>
      <c r="F23" s="121"/>
      <c r="G23" s="121"/>
      <c r="H23" s="121"/>
      <c r="I23" s="121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7"/>
      <c r="W23" s="17"/>
    </row>
    <row r="24" spans="1:23" ht="11.25" customHeight="1" outlineLevel="1">
      <c r="A24" s="17"/>
      <c r="B24" s="17"/>
      <c r="C24" s="123" t="s">
        <v>165</v>
      </c>
      <c r="D24" s="121"/>
      <c r="E24" s="121"/>
      <c r="F24" s="121"/>
      <c r="G24" s="121"/>
      <c r="H24" s="121"/>
      <c r="I24" s="121"/>
      <c r="J24" s="124">
        <f t="shared" ref="J24:T24" si="20">IF(YEAR(J$4)&lt;=PPLastYear,J$4,"")</f>
        <v>45444</v>
      </c>
      <c r="K24" s="124">
        <f t="shared" si="20"/>
        <v>45809</v>
      </c>
      <c r="L24" s="124">
        <f t="shared" si="20"/>
        <v>46174</v>
      </c>
      <c r="M24" s="124">
        <f t="shared" si="20"/>
        <v>46539</v>
      </c>
      <c r="N24" s="124" t="str">
        <f t="shared" si="20"/>
        <v/>
      </c>
      <c r="O24" s="124" t="str">
        <f t="shared" si="20"/>
        <v/>
      </c>
      <c r="P24" s="124" t="str">
        <f t="shared" si="20"/>
        <v/>
      </c>
      <c r="Q24" s="124" t="str">
        <f t="shared" si="20"/>
        <v/>
      </c>
      <c r="R24" s="124" t="str">
        <f t="shared" si="20"/>
        <v/>
      </c>
      <c r="S24" s="124" t="str">
        <f t="shared" si="20"/>
        <v/>
      </c>
      <c r="T24" s="124" t="str">
        <f t="shared" si="20"/>
        <v/>
      </c>
      <c r="U24" s="139"/>
      <c r="V24" s="17"/>
      <c r="W24" s="17"/>
    </row>
    <row r="25" spans="1:23" ht="11.25" customHeight="1" outlineLevel="1">
      <c r="A25" s="17"/>
      <c r="B25" s="17"/>
      <c r="C25" s="126"/>
      <c r="D25" s="121"/>
      <c r="E25" s="121"/>
      <c r="F25" s="121"/>
      <c r="G25" s="121"/>
      <c r="H25" s="121"/>
      <c r="I25" s="121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55"/>
      <c r="V25" s="17"/>
      <c r="W25" s="17"/>
    </row>
    <row r="26" spans="1:23" ht="11.25" customHeight="1" outlineLevel="1">
      <c r="A26" s="17"/>
      <c r="B26" s="17"/>
      <c r="C26" s="154">
        <f t="array" ref="C26:C32">TRANSPOSE(J10:P10)</f>
        <v>45444</v>
      </c>
      <c r="D26" s="151" t="str">
        <f t="shared" ref="D26:D32" si="21">IF(ISNONTEXT($C26),"calculated","")</f>
        <v>calculated</v>
      </c>
      <c r="E26" s="121" t="str">
        <f>IF(ISNONTEXT($C26),"index","")</f>
        <v>index</v>
      </c>
      <c r="F26" s="121"/>
      <c r="G26" s="121"/>
      <c r="H26" s="121"/>
      <c r="I26" s="155"/>
      <c r="J26" s="155">
        <f>IF(AND(J$24=J$4,ISNONTEXT($C26)),1/J16*(1+J$12)^0.5,0)</f>
        <v>1.0188940577765317</v>
      </c>
      <c r="K26" s="155">
        <f t="shared" ref="K26:M26" si="22">IF(AND(K$24=K$4,ISNONTEXT($C26)),1/K16*(1+K$12)^0.5,0)</f>
        <v>0.98971421493310363</v>
      </c>
      <c r="L26" s="155">
        <f t="shared" si="22"/>
        <v>0.9619006931222478</v>
      </c>
      <c r="M26" s="155">
        <f t="shared" si="22"/>
        <v>0.93208525482638815</v>
      </c>
      <c r="N26" s="155">
        <f>IF(AND(N$24=N$4,ISNONTEXT($C26)),1/N16*(1+N$12)^0.5,0)</f>
        <v>0</v>
      </c>
      <c r="O26" s="155">
        <f t="shared" ref="O26:T26" si="23">IF(AND(O$24=O$4,ISNONTEXT($C26)),1/O16*(1+O$12)^0.5,0)</f>
        <v>0</v>
      </c>
      <c r="P26" s="155">
        <f t="shared" si="23"/>
        <v>0</v>
      </c>
      <c r="Q26" s="155">
        <f t="shared" si="23"/>
        <v>0</v>
      </c>
      <c r="R26" s="155">
        <f t="shared" si="23"/>
        <v>0</v>
      </c>
      <c r="S26" s="155">
        <f t="shared" si="23"/>
        <v>0</v>
      </c>
      <c r="T26" s="155">
        <f t="shared" si="23"/>
        <v>0</v>
      </c>
      <c r="U26" s="155"/>
      <c r="V26" s="157"/>
      <c r="W26" s="157"/>
    </row>
    <row r="27" spans="1:23" ht="11.25" customHeight="1" outlineLevel="1">
      <c r="A27" s="17"/>
      <c r="B27" s="17"/>
      <c r="C27" s="154">
        <v>45809</v>
      </c>
      <c r="D27" s="151" t="str">
        <f t="shared" si="21"/>
        <v>calculated</v>
      </c>
      <c r="E27" s="121" t="str">
        <f t="shared" ref="E27:E32" si="24">IF(ISNONTEXT($C27),"index","")</f>
        <v>index</v>
      </c>
      <c r="F27" s="121"/>
      <c r="G27" s="121"/>
      <c r="H27" s="121"/>
      <c r="I27" s="155"/>
      <c r="J27" s="155">
        <f t="shared" ref="J27:N27" si="25">IF(AND(J$24=J$4,ISNONTEXT($C27)),1/J17*(1+J$12)^0.5,0)</f>
        <v>1.0401821901075974</v>
      </c>
      <c r="K27" s="155">
        <f t="shared" si="25"/>
        <v>1.0103926819598037</v>
      </c>
      <c r="L27" s="155">
        <f t="shared" si="25"/>
        <v>0.98199804189785667</v>
      </c>
      <c r="M27" s="155">
        <f t="shared" si="25"/>
        <v>0.95155965856555624</v>
      </c>
      <c r="N27" s="155">
        <f t="shared" si="25"/>
        <v>0</v>
      </c>
      <c r="O27" s="155">
        <f t="shared" ref="O27:T27" si="26">IF(AND(O$24=O$4,ISNONTEXT($C27)),1/O17*(1+O$12)^0.5,0)</f>
        <v>0</v>
      </c>
      <c r="P27" s="155">
        <f t="shared" si="26"/>
        <v>0</v>
      </c>
      <c r="Q27" s="155">
        <f t="shared" si="26"/>
        <v>0</v>
      </c>
      <c r="R27" s="155">
        <f t="shared" si="26"/>
        <v>0</v>
      </c>
      <c r="S27" s="155">
        <f t="shared" si="26"/>
        <v>0</v>
      </c>
      <c r="T27" s="155">
        <f t="shared" si="26"/>
        <v>0</v>
      </c>
      <c r="U27" s="155"/>
      <c r="V27" s="157"/>
      <c r="W27" s="157"/>
    </row>
    <row r="28" spans="1:23" ht="11.25" customHeight="1" outlineLevel="1">
      <c r="A28" s="17"/>
      <c r="B28" s="17"/>
      <c r="C28" s="154">
        <v>46174</v>
      </c>
      <c r="D28" s="151" t="str">
        <f t="shared" si="21"/>
        <v>calculated</v>
      </c>
      <c r="E28" s="121" t="str">
        <f t="shared" si="24"/>
        <v>index</v>
      </c>
      <c r="F28" s="121"/>
      <c r="G28" s="121"/>
      <c r="H28" s="121"/>
      <c r="I28" s="155"/>
      <c r="J28" s="155">
        <f>IF(AND(J$24=J$4,ISNONTEXT($C28)),1/J18*(1+J$12)^0.5,0)</f>
        <v>1.0786689311415787</v>
      </c>
      <c r="K28" s="155">
        <f t="shared" ref="K28:N28" si="27">IF(AND(K$24=K$4,ISNONTEXT($C28)),1/K18*(1+K$12)^0.5,0)</f>
        <v>1.0477772111923163</v>
      </c>
      <c r="L28" s="155">
        <f>IF(AND(L$24=L$4,ISNONTEXT($C28)),1/L18*(1+L$12)^0.5,0)</f>
        <v>1.0183319694480772</v>
      </c>
      <c r="M28" s="155">
        <f t="shared" si="27"/>
        <v>0.98676736593248171</v>
      </c>
      <c r="N28" s="155">
        <f t="shared" si="27"/>
        <v>0</v>
      </c>
      <c r="O28" s="155">
        <f t="shared" ref="O28:T28" si="28">IF(AND(O$24=O$4,ISNONTEXT($C28)),1/O18*(1+O$12)^0.5,0)</f>
        <v>0</v>
      </c>
      <c r="P28" s="155">
        <f t="shared" si="28"/>
        <v>0</v>
      </c>
      <c r="Q28" s="155">
        <f t="shared" si="28"/>
        <v>0</v>
      </c>
      <c r="R28" s="155">
        <f t="shared" si="28"/>
        <v>0</v>
      </c>
      <c r="S28" s="155">
        <f t="shared" si="28"/>
        <v>0</v>
      </c>
      <c r="T28" s="155">
        <f t="shared" si="28"/>
        <v>0</v>
      </c>
      <c r="U28" s="155"/>
      <c r="V28" s="157"/>
      <c r="W28" s="157"/>
    </row>
    <row r="29" spans="1:23" ht="11.25" customHeight="1" outlineLevel="1">
      <c r="A29" s="17"/>
      <c r="B29" s="17"/>
      <c r="C29" s="154">
        <v>46539</v>
      </c>
      <c r="D29" s="151" t="str">
        <f t="shared" si="21"/>
        <v>calculated</v>
      </c>
      <c r="E29" s="121" t="str">
        <f t="shared" si="24"/>
        <v>index</v>
      </c>
      <c r="F29" s="121"/>
      <c r="G29" s="121"/>
      <c r="H29" s="121"/>
      <c r="I29" s="155"/>
      <c r="J29" s="155">
        <f t="shared" ref="J29:N29" si="29">IF(AND(J$24=J$4,ISNONTEXT($C29)),1/J19*(1+J$12)^0.5,0)</f>
        <v>1.1077929922824008</v>
      </c>
      <c r="K29" s="155">
        <f t="shared" si="29"/>
        <v>1.0760671958945087</v>
      </c>
      <c r="L29" s="155">
        <f t="shared" si="29"/>
        <v>1.0458269326231753</v>
      </c>
      <c r="M29" s="155">
        <f t="shared" si="29"/>
        <v>1.0134100848126586</v>
      </c>
      <c r="N29" s="155">
        <f t="shared" si="29"/>
        <v>0</v>
      </c>
      <c r="O29" s="155">
        <f t="shared" ref="O29:T29" si="30">IF(AND(O$24=O$4,ISNONTEXT($C29)),1/O19*(1+O$12)^0.5,0)</f>
        <v>0</v>
      </c>
      <c r="P29" s="155">
        <f t="shared" si="30"/>
        <v>0</v>
      </c>
      <c r="Q29" s="155">
        <f t="shared" si="30"/>
        <v>0</v>
      </c>
      <c r="R29" s="155">
        <f t="shared" si="30"/>
        <v>0</v>
      </c>
      <c r="S29" s="155">
        <f t="shared" si="30"/>
        <v>0</v>
      </c>
      <c r="T29" s="155">
        <f t="shared" si="30"/>
        <v>0</v>
      </c>
      <c r="U29" s="155"/>
      <c r="V29" s="157"/>
      <c r="W29" s="157"/>
    </row>
    <row r="30" spans="1:23" ht="11.25" customHeight="1" outlineLevel="1">
      <c r="A30" s="17"/>
      <c r="B30" s="17"/>
      <c r="C30" s="154" t="str">
        <v/>
      </c>
      <c r="D30" s="151" t="str">
        <f t="shared" si="21"/>
        <v/>
      </c>
      <c r="E30" s="121" t="str">
        <f t="shared" si="24"/>
        <v/>
      </c>
      <c r="F30" s="121"/>
      <c r="G30" s="121"/>
      <c r="H30" s="121"/>
      <c r="I30" s="155"/>
      <c r="J30" s="155">
        <f t="shared" ref="J30:N30" si="31">IF(AND(J$24=J$4,ISNONTEXT($C30)),1/J20*(1+J$12)^0.5,0)</f>
        <v>0</v>
      </c>
      <c r="K30" s="155">
        <f t="shared" si="31"/>
        <v>0</v>
      </c>
      <c r="L30" s="155">
        <f t="shared" si="31"/>
        <v>0</v>
      </c>
      <c r="M30" s="155">
        <f t="shared" si="31"/>
        <v>0</v>
      </c>
      <c r="N30" s="155">
        <f t="shared" si="31"/>
        <v>0</v>
      </c>
      <c r="O30" s="155">
        <f t="shared" ref="O30:T30" si="32">IF(AND(O$24=O$4,ISNONTEXT($C30)),1/O20*(1+O$12)^0.5,0)</f>
        <v>0</v>
      </c>
      <c r="P30" s="155">
        <f t="shared" si="32"/>
        <v>0</v>
      </c>
      <c r="Q30" s="155">
        <f t="shared" si="32"/>
        <v>0</v>
      </c>
      <c r="R30" s="155">
        <f t="shared" si="32"/>
        <v>0</v>
      </c>
      <c r="S30" s="155">
        <f t="shared" si="32"/>
        <v>0</v>
      </c>
      <c r="T30" s="155">
        <f t="shared" si="32"/>
        <v>0</v>
      </c>
      <c r="U30" s="155"/>
      <c r="V30" s="157"/>
      <c r="W30" s="157"/>
    </row>
    <row r="31" spans="1:23" ht="11.25" customHeight="1" outlineLevel="1">
      <c r="A31" s="17"/>
      <c r="B31" s="17"/>
      <c r="C31" s="154" t="str">
        <v/>
      </c>
      <c r="D31" s="151" t="str">
        <f t="shared" si="21"/>
        <v/>
      </c>
      <c r="E31" s="121" t="str">
        <f t="shared" si="24"/>
        <v/>
      </c>
      <c r="F31" s="121"/>
      <c r="G31" s="121"/>
      <c r="H31" s="121"/>
      <c r="I31" s="155"/>
      <c r="J31" s="155">
        <f t="shared" ref="J31:T32" si="33">IF(AND(J$24=J$4,ISNONTEXT($C31)),1/J21*(1+J$12)^0.5,0)</f>
        <v>0</v>
      </c>
      <c r="K31" s="155">
        <f t="shared" si="33"/>
        <v>0</v>
      </c>
      <c r="L31" s="155">
        <f t="shared" si="33"/>
        <v>0</v>
      </c>
      <c r="M31" s="155">
        <f t="shared" si="33"/>
        <v>0</v>
      </c>
      <c r="N31" s="155">
        <f t="shared" si="33"/>
        <v>0</v>
      </c>
      <c r="O31" s="155">
        <f t="shared" si="33"/>
        <v>0</v>
      </c>
      <c r="P31" s="155">
        <f t="shared" si="33"/>
        <v>0</v>
      </c>
      <c r="Q31" s="155">
        <f t="shared" si="33"/>
        <v>0</v>
      </c>
      <c r="R31" s="155">
        <f t="shared" si="33"/>
        <v>0</v>
      </c>
      <c r="S31" s="155">
        <f t="shared" si="33"/>
        <v>0</v>
      </c>
      <c r="T31" s="155">
        <f t="shared" si="33"/>
        <v>0</v>
      </c>
      <c r="U31" s="155"/>
      <c r="V31" s="157"/>
      <c r="W31" s="157"/>
    </row>
    <row r="32" spans="1:23" ht="11.25" customHeight="1" outlineLevel="1">
      <c r="A32" s="17"/>
      <c r="B32" s="17"/>
      <c r="C32" s="154" t="str">
        <v/>
      </c>
      <c r="D32" s="151" t="str">
        <f t="shared" si="21"/>
        <v/>
      </c>
      <c r="E32" s="121" t="str">
        <f t="shared" si="24"/>
        <v/>
      </c>
      <c r="F32" s="121"/>
      <c r="G32" s="121"/>
      <c r="H32" s="121"/>
      <c r="I32" s="155"/>
      <c r="J32" s="155">
        <f t="shared" si="33"/>
        <v>0</v>
      </c>
      <c r="K32" s="155">
        <f t="shared" si="33"/>
        <v>0</v>
      </c>
      <c r="L32" s="155">
        <f t="shared" si="33"/>
        <v>0</v>
      </c>
      <c r="M32" s="155">
        <f t="shared" si="33"/>
        <v>0</v>
      </c>
      <c r="N32" s="155">
        <f t="shared" si="33"/>
        <v>0</v>
      </c>
      <c r="O32" s="155">
        <f t="shared" si="33"/>
        <v>0</v>
      </c>
      <c r="P32" s="155">
        <f t="shared" si="33"/>
        <v>0</v>
      </c>
      <c r="Q32" s="155">
        <f t="shared" si="33"/>
        <v>0</v>
      </c>
      <c r="R32" s="155">
        <f t="shared" si="33"/>
        <v>0</v>
      </c>
      <c r="S32" s="155">
        <f t="shared" si="33"/>
        <v>0</v>
      </c>
      <c r="T32" s="155">
        <f t="shared" si="33"/>
        <v>0</v>
      </c>
      <c r="U32" s="155"/>
      <c r="V32" s="157"/>
      <c r="W32" s="157"/>
    </row>
    <row r="33" spans="1:34">
      <c r="A33" s="17"/>
      <c r="B33" s="17"/>
      <c r="C33" s="126"/>
      <c r="D33" s="121"/>
      <c r="E33" s="121"/>
      <c r="F33" s="121"/>
      <c r="G33" s="121"/>
      <c r="H33" s="121"/>
      <c r="I33" s="121"/>
      <c r="J33" s="121"/>
      <c r="K33" s="155"/>
      <c r="L33" s="155"/>
      <c r="M33" s="155"/>
      <c r="N33" s="155"/>
      <c r="O33" s="155"/>
      <c r="P33" s="153"/>
      <c r="Q33" s="155"/>
      <c r="R33" s="155"/>
      <c r="S33" s="155"/>
      <c r="T33" s="155"/>
      <c r="U33" s="155"/>
      <c r="V33" s="17"/>
      <c r="W33" s="17"/>
    </row>
    <row r="34" spans="1:34" customFormat="1" ht="12.75">
      <c r="A34" s="34"/>
      <c r="B34" s="40" t="s">
        <v>166</v>
      </c>
      <c r="C34" s="34"/>
      <c r="D34" s="34"/>
      <c r="E34" s="34"/>
      <c r="F34" s="119"/>
      <c r="G34" s="119"/>
      <c r="H34" s="119"/>
      <c r="I34" s="119"/>
      <c r="J34" s="119"/>
      <c r="K34" s="36"/>
      <c r="L34" s="120"/>
      <c r="M34" s="36"/>
      <c r="N34" s="120"/>
      <c r="O34" s="36"/>
      <c r="P34" s="36"/>
      <c r="Q34" s="36"/>
      <c r="R34" s="36"/>
      <c r="S34" s="36"/>
      <c r="T34" s="36"/>
      <c r="U34" s="36"/>
      <c r="V34" s="36"/>
      <c r="W34" s="36"/>
      <c r="X34" s="37"/>
      <c r="Y34" s="38"/>
      <c r="Z34" s="38"/>
      <c r="AA34" s="38"/>
      <c r="AB34" s="38"/>
      <c r="AC34" s="38"/>
      <c r="AD34" s="38"/>
      <c r="AE34" s="38"/>
      <c r="AF34" s="38"/>
      <c r="AG34" s="39"/>
      <c r="AH34" s="39"/>
    </row>
    <row r="35" spans="1:34" ht="11.25" customHeight="1" outlineLevel="1">
      <c r="A35" s="17"/>
      <c r="B35" s="17"/>
      <c r="C35" s="17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7"/>
      <c r="W35" s="17"/>
    </row>
    <row r="36" spans="1:34" ht="11.25" customHeight="1" outlineLevel="1">
      <c r="A36" s="17"/>
      <c r="B36" s="17"/>
      <c r="C36" s="123" t="s">
        <v>167</v>
      </c>
      <c r="D36" s="122" t="s">
        <v>46</v>
      </c>
      <c r="E36" s="122" t="s">
        <v>47</v>
      </c>
      <c r="F36" s="121"/>
      <c r="G36" s="121"/>
      <c r="H36" s="121"/>
      <c r="I36" s="121"/>
      <c r="J36" s="139" t="str">
        <f t="shared" ref="J36:T36" si="34">IF(YEAR(J$4)&gt;BaseYear,IF(YEAR(J$4)&lt;=FPLastYear,J$4,""),"")</f>
        <v/>
      </c>
      <c r="K36" s="139" t="str">
        <f t="shared" si="34"/>
        <v/>
      </c>
      <c r="L36" s="139">
        <f t="shared" si="34"/>
        <v>46174</v>
      </c>
      <c r="M36" s="139">
        <f t="shared" si="34"/>
        <v>46539</v>
      </c>
      <c r="N36" s="139">
        <f t="shared" si="34"/>
        <v>46905</v>
      </c>
      <c r="O36" s="139">
        <f t="shared" si="34"/>
        <v>47270</v>
      </c>
      <c r="P36" s="139">
        <f t="shared" si="34"/>
        <v>47635</v>
      </c>
      <c r="Q36" s="139">
        <f t="shared" si="34"/>
        <v>48000</v>
      </c>
      <c r="R36" s="139">
        <f t="shared" si="34"/>
        <v>48366</v>
      </c>
      <c r="S36" s="139" t="str">
        <f t="shared" si="34"/>
        <v/>
      </c>
      <c r="T36" s="139" t="str">
        <f t="shared" si="34"/>
        <v/>
      </c>
      <c r="U36" s="139" t="str">
        <f t="shared" ref="U36" si="35">IF(YEAR(U$4)&gt;=BaseYear,IF(YEAR(U$4)&lt;=FPLastYear,U$4,""),"")</f>
        <v/>
      </c>
      <c r="V36" s="17"/>
      <c r="W36" s="17"/>
    </row>
    <row r="37" spans="1:34" ht="11.25" customHeight="1" outlineLevel="1">
      <c r="A37" s="17"/>
      <c r="B37" s="17"/>
      <c r="C37" s="17"/>
      <c r="D37" s="121"/>
      <c r="E37" s="121"/>
      <c r="F37" s="121"/>
      <c r="G37" s="121"/>
      <c r="H37" s="121"/>
      <c r="I37" s="121"/>
      <c r="J37" s="121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34" ht="11.25" customHeight="1" outlineLevel="1">
      <c r="A38" s="17"/>
      <c r="B38" s="17"/>
      <c r="C38" s="161" t="str">
        <f>[1]Input_Rates!$D37</f>
        <v>Wage Price Index</v>
      </c>
      <c r="D38" s="121" t="s">
        <v>168</v>
      </c>
      <c r="E38" s="121" t="str">
        <f t="shared" ref="E38:E45" si="36">percent</f>
        <v>Per cent</v>
      </c>
      <c r="F38" s="121"/>
      <c r="G38" s="121"/>
      <c r="H38" s="121"/>
      <c r="I38" s="121"/>
      <c r="J38" s="158"/>
      <c r="K38" s="159"/>
      <c r="L38" s="217">
        <f>[1]Input_Rates!J37</f>
        <v>1.0999999999999999E-2</v>
      </c>
      <c r="M38" s="217">
        <f>[1]Input_Rates!K37</f>
        <v>8.0000000000000002E-3</v>
      </c>
      <c r="N38" s="217">
        <f>[1]Input_Rates!L37</f>
        <v>8.9999999999999993E-3</v>
      </c>
      <c r="O38" s="217">
        <f>[1]Input_Rates!M37</f>
        <v>8.9999999999999993E-3</v>
      </c>
      <c r="P38" s="217">
        <f>[1]Input_Rates!N37</f>
        <v>0.01</v>
      </c>
      <c r="Q38" s="217">
        <f>[1]Input_Rates!O37</f>
        <v>1.0999999999999999E-2</v>
      </c>
      <c r="R38" s="217">
        <f>[1]Input_Rates!P37</f>
        <v>1.0999999999999999E-2</v>
      </c>
      <c r="S38" s="160"/>
      <c r="T38" s="201"/>
      <c r="U38" s="17"/>
      <c r="V38" s="17"/>
      <c r="W38" s="187"/>
    </row>
    <row r="39" spans="1:34" ht="11.25" customHeight="1" outlineLevel="1">
      <c r="A39" s="17"/>
      <c r="B39" s="17"/>
      <c r="C39" s="161" t="str">
        <f>[1]Input_Rates!$D38</f>
        <v>[Placeholder]</v>
      </c>
      <c r="D39" s="121" t="s">
        <v>168</v>
      </c>
      <c r="E39" s="121" t="str">
        <f t="shared" si="36"/>
        <v>Per cent</v>
      </c>
      <c r="F39" s="121"/>
      <c r="G39" s="121"/>
      <c r="H39" s="121"/>
      <c r="I39" s="121"/>
      <c r="J39" s="158"/>
      <c r="K39" s="159"/>
      <c r="L39" s="217">
        <f>[1]Input_Rates!J38</f>
        <v>0</v>
      </c>
      <c r="M39" s="217">
        <f>[1]Input_Rates!K38</f>
        <v>0</v>
      </c>
      <c r="N39" s="217">
        <f>[1]Input_Rates!L38</f>
        <v>0</v>
      </c>
      <c r="O39" s="217">
        <f>[1]Input_Rates!M38</f>
        <v>0</v>
      </c>
      <c r="P39" s="217">
        <f>[1]Input_Rates!N38</f>
        <v>0</v>
      </c>
      <c r="Q39" s="217">
        <f>[1]Input_Rates!O38</f>
        <v>0</v>
      </c>
      <c r="R39" s="217">
        <f>[1]Input_Rates!P38</f>
        <v>0</v>
      </c>
      <c r="S39" s="160"/>
      <c r="T39" s="201"/>
      <c r="U39" s="17"/>
      <c r="V39" s="17"/>
      <c r="W39" s="17"/>
    </row>
    <row r="40" spans="1:34" ht="11.25" customHeight="1" outlineLevel="1">
      <c r="A40" s="17"/>
      <c r="B40" s="17"/>
      <c r="C40" s="161" t="str">
        <f>[1]Input_Rates!$D39</f>
        <v>[Placeholder]</v>
      </c>
      <c r="D40" s="121" t="s">
        <v>168</v>
      </c>
      <c r="E40" s="121" t="str">
        <f t="shared" si="36"/>
        <v>Per cent</v>
      </c>
      <c r="F40" s="121"/>
      <c r="G40" s="121"/>
      <c r="H40" s="121"/>
      <c r="I40" s="121"/>
      <c r="J40" s="158"/>
      <c r="K40" s="159"/>
      <c r="L40" s="217">
        <f>[1]Input_Rates!J39</f>
        <v>0</v>
      </c>
      <c r="M40" s="217">
        <f>[1]Input_Rates!K39</f>
        <v>0</v>
      </c>
      <c r="N40" s="217">
        <f>[1]Input_Rates!L39</f>
        <v>0</v>
      </c>
      <c r="O40" s="217">
        <f>[1]Input_Rates!M39</f>
        <v>0</v>
      </c>
      <c r="P40" s="217">
        <f>[1]Input_Rates!N39</f>
        <v>0</v>
      </c>
      <c r="Q40" s="217">
        <f>[1]Input_Rates!O39</f>
        <v>0</v>
      </c>
      <c r="R40" s="217">
        <f>[1]Input_Rates!P39</f>
        <v>0</v>
      </c>
      <c r="S40" s="160"/>
      <c r="T40" s="202"/>
      <c r="U40" s="17"/>
      <c r="V40" s="17"/>
      <c r="W40" s="17"/>
    </row>
    <row r="41" spans="1:34" ht="11.25" customHeight="1" outlineLevel="1">
      <c r="A41" s="17"/>
      <c r="B41" s="17"/>
      <c r="C41" s="161" t="str">
        <f>[1]Input_Rates!$D40</f>
        <v>[Placeholder]</v>
      </c>
      <c r="D41" s="121" t="s">
        <v>168</v>
      </c>
      <c r="E41" s="121" t="str">
        <f t="shared" si="36"/>
        <v>Per cent</v>
      </c>
      <c r="F41" s="121"/>
      <c r="G41" s="121"/>
      <c r="H41" s="121"/>
      <c r="I41" s="121"/>
      <c r="J41" s="158"/>
      <c r="K41" s="159"/>
      <c r="L41" s="217">
        <f>[1]Input_Rates!J40</f>
        <v>0</v>
      </c>
      <c r="M41" s="217">
        <f>[1]Input_Rates!K40</f>
        <v>0</v>
      </c>
      <c r="N41" s="217">
        <f>[1]Input_Rates!L40</f>
        <v>0</v>
      </c>
      <c r="O41" s="217">
        <f>[1]Input_Rates!M40</f>
        <v>0</v>
      </c>
      <c r="P41" s="217">
        <f>[1]Input_Rates!N40</f>
        <v>0</v>
      </c>
      <c r="Q41" s="217">
        <f>[1]Input_Rates!O40</f>
        <v>0</v>
      </c>
      <c r="R41" s="217">
        <f>[1]Input_Rates!P40</f>
        <v>0</v>
      </c>
      <c r="S41" s="160"/>
      <c r="T41" s="202"/>
      <c r="U41" s="162"/>
      <c r="V41" s="163"/>
      <c r="W41" s="17"/>
    </row>
    <row r="42" spans="1:34" ht="11.25" customHeight="1" outlineLevel="1">
      <c r="A42" s="17"/>
      <c r="B42" s="17"/>
      <c r="C42" s="161">
        <f>[1]Input_Rates!$D41</f>
        <v>0</v>
      </c>
      <c r="D42" s="121" t="s">
        <v>168</v>
      </c>
      <c r="E42" s="121" t="str">
        <f t="shared" si="36"/>
        <v>Per cent</v>
      </c>
      <c r="F42" s="121"/>
      <c r="G42" s="121"/>
      <c r="H42" s="121"/>
      <c r="I42" s="121"/>
      <c r="J42" s="158"/>
      <c r="K42" s="159"/>
      <c r="L42" s="217">
        <f>[1]Input_Rates!J41</f>
        <v>0</v>
      </c>
      <c r="M42" s="217">
        <f>[1]Input_Rates!K41</f>
        <v>0</v>
      </c>
      <c r="N42" s="217">
        <f>[1]Input_Rates!L41</f>
        <v>0</v>
      </c>
      <c r="O42" s="217">
        <f>[1]Input_Rates!M41</f>
        <v>0</v>
      </c>
      <c r="P42" s="217">
        <f>[1]Input_Rates!N41</f>
        <v>0</v>
      </c>
      <c r="Q42" s="217">
        <f>[1]Input_Rates!O41</f>
        <v>0</v>
      </c>
      <c r="R42" s="217">
        <f>[1]Input_Rates!P41</f>
        <v>0</v>
      </c>
      <c r="S42" s="160"/>
      <c r="T42" s="202"/>
      <c r="U42" s="162"/>
      <c r="V42" s="17"/>
      <c r="W42" s="17"/>
    </row>
    <row r="43" spans="1:34" ht="11.25" customHeight="1" outlineLevel="1">
      <c r="A43" s="17"/>
      <c r="B43" s="17"/>
      <c r="C43" s="161">
        <f>[1]Input_Rates!$D42</f>
        <v>0</v>
      </c>
      <c r="D43" s="121" t="s">
        <v>168</v>
      </c>
      <c r="E43" s="121" t="str">
        <f t="shared" si="36"/>
        <v>Per cent</v>
      </c>
      <c r="F43" s="121"/>
      <c r="G43" s="121"/>
      <c r="H43" s="121"/>
      <c r="I43" s="121"/>
      <c r="J43" s="158"/>
      <c r="K43" s="159"/>
      <c r="L43" s="217">
        <f>[1]Input_Rates!J42</f>
        <v>0</v>
      </c>
      <c r="M43" s="217">
        <f>[1]Input_Rates!K42</f>
        <v>0</v>
      </c>
      <c r="N43" s="217">
        <f>[1]Input_Rates!L42</f>
        <v>0</v>
      </c>
      <c r="O43" s="217">
        <f>[1]Input_Rates!M42</f>
        <v>0</v>
      </c>
      <c r="P43" s="217">
        <f>[1]Input_Rates!N42</f>
        <v>0</v>
      </c>
      <c r="Q43" s="217">
        <f>[1]Input_Rates!O42</f>
        <v>0</v>
      </c>
      <c r="R43" s="217">
        <f>[1]Input_Rates!P42</f>
        <v>0</v>
      </c>
      <c r="S43" s="164"/>
      <c r="T43" s="203"/>
      <c r="U43" s="162"/>
      <c r="V43" s="17"/>
      <c r="W43" s="17"/>
    </row>
    <row r="44" spans="1:34" ht="11.25" customHeight="1" outlineLevel="1">
      <c r="A44" s="17"/>
      <c r="B44" s="17"/>
      <c r="C44" s="161">
        <f>[1]Input_Rates!$D43</f>
        <v>0</v>
      </c>
      <c r="D44" s="121" t="s">
        <v>168</v>
      </c>
      <c r="E44" s="121" t="str">
        <f t="shared" si="36"/>
        <v>Per cent</v>
      </c>
      <c r="F44" s="121"/>
      <c r="G44" s="121"/>
      <c r="H44" s="121"/>
      <c r="I44" s="121"/>
      <c r="J44" s="158"/>
      <c r="K44" s="159"/>
      <c r="L44" s="217">
        <f>[1]Input_Rates!J43</f>
        <v>0</v>
      </c>
      <c r="M44" s="217">
        <f>[1]Input_Rates!K43</f>
        <v>0</v>
      </c>
      <c r="N44" s="217">
        <f>[1]Input_Rates!L43</f>
        <v>0</v>
      </c>
      <c r="O44" s="217">
        <f>[1]Input_Rates!M43</f>
        <v>0</v>
      </c>
      <c r="P44" s="217">
        <f>[1]Input_Rates!N43</f>
        <v>0</v>
      </c>
      <c r="Q44" s="217">
        <f>[1]Input_Rates!O43</f>
        <v>0</v>
      </c>
      <c r="R44" s="217">
        <f>[1]Input_Rates!P43</f>
        <v>0</v>
      </c>
      <c r="S44" s="164"/>
      <c r="T44" s="203"/>
      <c r="U44" s="162"/>
      <c r="V44" s="17"/>
      <c r="W44" s="17"/>
    </row>
    <row r="45" spans="1:34" ht="11.25" customHeight="1" outlineLevel="1">
      <c r="A45" s="17"/>
      <c r="B45" s="17"/>
      <c r="C45" s="128" t="s">
        <v>169</v>
      </c>
      <c r="D45" s="121" t="s">
        <v>168</v>
      </c>
      <c r="E45" s="121" t="str">
        <f t="shared" si="36"/>
        <v>Per cent</v>
      </c>
      <c r="F45" s="121"/>
      <c r="G45" s="121"/>
      <c r="H45" s="121"/>
      <c r="I45" s="121"/>
      <c r="J45" s="158"/>
      <c r="K45" s="159"/>
      <c r="L45" s="160">
        <v>0</v>
      </c>
      <c r="M45" s="160">
        <v>0</v>
      </c>
      <c r="N45" s="160">
        <v>0</v>
      </c>
      <c r="O45" s="160">
        <v>0</v>
      </c>
      <c r="P45" s="160">
        <v>0</v>
      </c>
      <c r="Q45" s="160">
        <v>0</v>
      </c>
      <c r="R45" s="160">
        <v>0</v>
      </c>
      <c r="S45" s="160"/>
      <c r="T45" s="203"/>
      <c r="U45" s="162"/>
      <c r="V45" s="17"/>
      <c r="W45" s="17"/>
    </row>
    <row r="46" spans="1:34" ht="11.25" customHeight="1" outlineLevel="1">
      <c r="A46" s="17"/>
      <c r="B46" s="17"/>
      <c r="C46" s="17"/>
      <c r="D46" s="121"/>
      <c r="E46" s="121"/>
      <c r="F46" s="121"/>
      <c r="G46" s="121"/>
      <c r="H46" s="121"/>
      <c r="I46" s="121"/>
      <c r="J46" s="121"/>
      <c r="K46" s="17"/>
      <c r="L46" s="17"/>
      <c r="M46" s="17"/>
      <c r="N46" s="185"/>
      <c r="O46" s="185"/>
      <c r="P46" s="185"/>
      <c r="Q46" s="185"/>
      <c r="R46" s="185"/>
      <c r="S46" s="185"/>
      <c r="T46" s="185"/>
      <c r="U46" s="17"/>
      <c r="V46" s="17"/>
      <c r="W46" s="17"/>
    </row>
    <row r="47" spans="1:34" ht="11.25" customHeight="1" outlineLevel="1">
      <c r="A47" s="17"/>
      <c r="B47" s="17"/>
      <c r="C47" s="17" t="s">
        <v>170</v>
      </c>
      <c r="D47" s="121" t="s">
        <v>102</v>
      </c>
      <c r="E47" s="121" t="s">
        <v>49</v>
      </c>
      <c r="F47" s="121" t="s">
        <v>171</v>
      </c>
      <c r="G47" s="121"/>
      <c r="H47" s="121"/>
      <c r="I47" s="121"/>
      <c r="J47" s="165" t="str">
        <f t="shared" ref="J47:S47" si="37">IF(J36=J4,IF(COUNTA($C38:$C45)=COUNT(J38:J45),"Ok","Check"),"")</f>
        <v/>
      </c>
      <c r="K47" s="165" t="str">
        <f t="shared" si="37"/>
        <v/>
      </c>
      <c r="L47" s="165" t="str">
        <f t="shared" si="37"/>
        <v>Ok</v>
      </c>
      <c r="M47" s="165" t="str">
        <f t="shared" si="37"/>
        <v>Ok</v>
      </c>
      <c r="N47" s="165" t="str">
        <f>IF(N36=N4,IF(COUNTA($C38:$C45)=COUNT(N38:N45),"Ok","Check"),"")</f>
        <v>Ok</v>
      </c>
      <c r="O47" s="165" t="str">
        <f t="shared" si="37"/>
        <v>Ok</v>
      </c>
      <c r="P47" s="165" t="str">
        <f t="shared" si="37"/>
        <v>Ok</v>
      </c>
      <c r="Q47" s="165" t="str">
        <f t="shared" si="37"/>
        <v>Ok</v>
      </c>
      <c r="R47" s="165" t="str">
        <f t="shared" si="37"/>
        <v>Ok</v>
      </c>
      <c r="S47" s="165" t="str">
        <f t="shared" si="37"/>
        <v/>
      </c>
      <c r="T47" s="165" t="str">
        <f>IF(T36=T4,IF(COUNTA($C38:$C45)=COUNT(T38:T45),"Ok","Check"),"")</f>
        <v/>
      </c>
      <c r="U47" s="165" t="str">
        <f>IF(U36=U4,IF(COUNTA($C38:$C45)=COUNT(U38:U45),"Ok","Check"),"")</f>
        <v/>
      </c>
      <c r="V47" s="166"/>
      <c r="W47" s="17"/>
      <c r="X47" s="78" t="str">
        <f>IF(COUNTIF(J47:U47,"Check")=0,"Ok","Check")</f>
        <v>Ok</v>
      </c>
    </row>
    <row r="48" spans="1:34" ht="11.25" customHeight="1" outlineLevel="1">
      <c r="A48" s="17"/>
      <c r="B48" s="17"/>
      <c r="C48" s="17"/>
      <c r="D48" s="121"/>
      <c r="E48" s="121"/>
      <c r="F48" s="121"/>
      <c r="G48" s="121"/>
      <c r="H48" s="121"/>
      <c r="I48" s="121"/>
      <c r="J48" s="121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34" ht="11.25" customHeight="1" outlineLevel="1">
      <c r="A49" s="17"/>
      <c r="B49" s="17"/>
      <c r="C49" s="123" t="s">
        <v>172</v>
      </c>
      <c r="D49" s="122" t="s">
        <v>46</v>
      </c>
      <c r="E49" s="122" t="s">
        <v>47</v>
      </c>
      <c r="F49" s="121"/>
      <c r="G49" s="121"/>
      <c r="H49" s="121"/>
      <c r="I49" s="121"/>
      <c r="J49" s="139" t="str">
        <f t="shared" ref="J49:T49" si="38">IF(YEAR(J$4)&gt;BaseYear,IF(YEAR(J$4)&lt;=FPLastYear,J$4,""),"")</f>
        <v/>
      </c>
      <c r="K49" s="139" t="str">
        <f t="shared" si="38"/>
        <v/>
      </c>
      <c r="L49" s="139">
        <f t="shared" si="38"/>
        <v>46174</v>
      </c>
      <c r="M49" s="139">
        <f t="shared" si="38"/>
        <v>46539</v>
      </c>
      <c r="N49" s="139">
        <f t="shared" si="38"/>
        <v>46905</v>
      </c>
      <c r="O49" s="139">
        <f t="shared" si="38"/>
        <v>47270</v>
      </c>
      <c r="P49" s="139">
        <f t="shared" si="38"/>
        <v>47635</v>
      </c>
      <c r="Q49" s="139">
        <f t="shared" si="38"/>
        <v>48000</v>
      </c>
      <c r="R49" s="139">
        <f t="shared" si="38"/>
        <v>48366</v>
      </c>
      <c r="S49" s="139" t="str">
        <f t="shared" si="38"/>
        <v/>
      </c>
      <c r="T49" s="139" t="str">
        <f t="shared" si="38"/>
        <v/>
      </c>
      <c r="U49" s="139" t="str">
        <f t="shared" ref="U49" si="39">IF(YEAR(U$4)&gt;=BaseYear,IF(YEAR(U$4)&lt;=FPLastYear,U$4,""),"")</f>
        <v/>
      </c>
      <c r="V49" s="17"/>
      <c r="W49" s="17"/>
    </row>
    <row r="50" spans="1:34" ht="11.25" customHeight="1" outlineLevel="1">
      <c r="A50" s="17"/>
      <c r="B50" s="17"/>
      <c r="C50" s="17"/>
      <c r="D50" s="121"/>
      <c r="E50" s="121"/>
      <c r="F50" s="121"/>
      <c r="G50" s="121"/>
      <c r="H50" s="121"/>
      <c r="I50" s="121"/>
      <c r="J50" s="121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34" ht="11.25" customHeight="1" outlineLevel="1">
      <c r="A51" s="17"/>
      <c r="B51" s="17"/>
      <c r="C51" s="167" t="str">
        <f t="shared" ref="C51:C58" si="40">C38</f>
        <v>Wage Price Index</v>
      </c>
      <c r="D51" s="121" t="s">
        <v>168</v>
      </c>
      <c r="E51" s="121" t="str">
        <f t="shared" ref="E51:E58" si="41">percent</f>
        <v>Per cent</v>
      </c>
      <c r="F51" s="121"/>
      <c r="G51" s="121"/>
      <c r="H51" s="121"/>
      <c r="I51" s="121"/>
      <c r="J51" s="158"/>
      <c r="K51" s="159"/>
      <c r="L51" s="226">
        <f>'Input|PWC'!O47/'Input|PWC'!O51</f>
        <v>0.52126098472254856</v>
      </c>
      <c r="M51" s="226">
        <f t="shared" ref="M51:R51" si="42">L51</f>
        <v>0.52126098472254856</v>
      </c>
      <c r="N51" s="226">
        <f t="shared" si="42"/>
        <v>0.52126098472254856</v>
      </c>
      <c r="O51" s="226">
        <f t="shared" si="42"/>
        <v>0.52126098472254856</v>
      </c>
      <c r="P51" s="226">
        <f t="shared" si="42"/>
        <v>0.52126098472254856</v>
      </c>
      <c r="Q51" s="226">
        <f t="shared" si="42"/>
        <v>0.52126098472254856</v>
      </c>
      <c r="R51" s="226">
        <f t="shared" si="42"/>
        <v>0.52126098472254856</v>
      </c>
      <c r="S51" s="144"/>
      <c r="T51" s="144"/>
      <c r="U51" s="168"/>
      <c r="V51" s="17"/>
      <c r="W51" s="17"/>
    </row>
    <row r="52" spans="1:34" ht="11.25" customHeight="1" outlineLevel="1">
      <c r="A52" s="17"/>
      <c r="B52" s="17"/>
      <c r="C52" s="167" t="str">
        <f t="shared" si="40"/>
        <v>[Placeholder]</v>
      </c>
      <c r="D52" s="121" t="s">
        <v>168</v>
      </c>
      <c r="E52" s="121" t="str">
        <f t="shared" si="41"/>
        <v>Per cent</v>
      </c>
      <c r="F52" s="121"/>
      <c r="G52" s="121"/>
      <c r="H52" s="121"/>
      <c r="I52" s="121"/>
      <c r="J52" s="158"/>
      <c r="K52" s="159"/>
      <c r="L52" s="228"/>
      <c r="M52" s="228"/>
      <c r="N52" s="228"/>
      <c r="O52" s="228"/>
      <c r="P52" s="228"/>
      <c r="Q52" s="228"/>
      <c r="R52" s="228"/>
      <c r="S52" s="229" t="s">
        <v>173</v>
      </c>
      <c r="T52" s="144"/>
      <c r="U52" s="168"/>
      <c r="V52" s="17"/>
      <c r="W52" s="17"/>
    </row>
    <row r="53" spans="1:34" ht="11.25" customHeight="1" outlineLevel="1">
      <c r="A53" s="17"/>
      <c r="B53" s="17"/>
      <c r="C53" s="167" t="str">
        <f t="shared" si="40"/>
        <v>[Placeholder]</v>
      </c>
      <c r="D53" s="121" t="s">
        <v>168</v>
      </c>
      <c r="E53" s="121" t="str">
        <f t="shared" si="41"/>
        <v>Per cent</v>
      </c>
      <c r="F53" s="121"/>
      <c r="G53" s="121"/>
      <c r="H53" s="121"/>
      <c r="I53" s="121"/>
      <c r="J53" s="158"/>
      <c r="K53" s="159"/>
      <c r="L53" s="228"/>
      <c r="M53" s="228"/>
      <c r="N53" s="228"/>
      <c r="O53" s="228"/>
      <c r="P53" s="228"/>
      <c r="Q53" s="228"/>
      <c r="R53" s="228"/>
      <c r="S53" s="144"/>
      <c r="T53" s="144"/>
      <c r="U53" s="168"/>
      <c r="V53" s="17"/>
      <c r="W53" s="17"/>
    </row>
    <row r="54" spans="1:34" ht="11.25" customHeight="1" outlineLevel="1">
      <c r="A54" s="17"/>
      <c r="B54" s="17"/>
      <c r="C54" s="167" t="str">
        <f t="shared" si="40"/>
        <v>[Placeholder]</v>
      </c>
      <c r="D54" s="121" t="s">
        <v>168</v>
      </c>
      <c r="E54" s="121" t="str">
        <f t="shared" si="41"/>
        <v>Per cent</v>
      </c>
      <c r="F54" s="121"/>
      <c r="G54" s="121"/>
      <c r="H54" s="121"/>
      <c r="I54" s="121"/>
      <c r="J54" s="158"/>
      <c r="K54" s="159"/>
      <c r="L54" s="228"/>
      <c r="M54" s="228"/>
      <c r="N54" s="228"/>
      <c r="O54" s="228"/>
      <c r="P54" s="228"/>
      <c r="Q54" s="228"/>
      <c r="R54" s="228"/>
      <c r="S54" s="144"/>
      <c r="T54" s="144"/>
      <c r="U54" s="168"/>
      <c r="V54" s="163"/>
      <c r="W54" s="17"/>
    </row>
    <row r="55" spans="1:34" ht="11.25" customHeight="1" outlineLevel="1">
      <c r="A55" s="17"/>
      <c r="B55" s="17"/>
      <c r="C55" s="167">
        <f>C42</f>
        <v>0</v>
      </c>
      <c r="D55" s="121" t="s">
        <v>168</v>
      </c>
      <c r="E55" s="121" t="str">
        <f t="shared" si="41"/>
        <v>Per cent</v>
      </c>
      <c r="F55" s="121"/>
      <c r="G55" s="121"/>
      <c r="H55" s="121"/>
      <c r="I55" s="121"/>
      <c r="J55" s="158"/>
      <c r="K55" s="159"/>
      <c r="L55" s="226"/>
      <c r="M55" s="226"/>
      <c r="N55" s="226"/>
      <c r="O55" s="226"/>
      <c r="P55" s="226"/>
      <c r="Q55" s="226"/>
      <c r="R55" s="226"/>
      <c r="S55" s="144"/>
      <c r="T55" s="144"/>
      <c r="U55" s="168"/>
      <c r="V55" s="17"/>
      <c r="W55" s="17"/>
    </row>
    <row r="56" spans="1:34" ht="11.25" customHeight="1" outlineLevel="1">
      <c r="A56" s="17"/>
      <c r="B56" s="17"/>
      <c r="C56" s="167">
        <f t="shared" si="40"/>
        <v>0</v>
      </c>
      <c r="D56" s="121" t="s">
        <v>168</v>
      </c>
      <c r="E56" s="121" t="str">
        <f t="shared" si="41"/>
        <v>Per cent</v>
      </c>
      <c r="F56" s="121"/>
      <c r="G56" s="121"/>
      <c r="H56" s="121"/>
      <c r="I56" s="121"/>
      <c r="J56" s="158"/>
      <c r="K56" s="159"/>
      <c r="L56" s="226"/>
      <c r="M56" s="226"/>
      <c r="N56" s="226"/>
      <c r="O56" s="226"/>
      <c r="P56" s="226"/>
      <c r="Q56" s="226"/>
      <c r="R56" s="226"/>
      <c r="S56" s="144"/>
      <c r="T56" s="144"/>
      <c r="U56" s="168"/>
      <c r="V56" s="17"/>
      <c r="W56" s="17"/>
    </row>
    <row r="57" spans="1:34" ht="11.25" customHeight="1" outlineLevel="1">
      <c r="A57" s="17"/>
      <c r="B57" s="17"/>
      <c r="C57" s="167">
        <f t="shared" si="40"/>
        <v>0</v>
      </c>
      <c r="D57" s="121" t="s">
        <v>168</v>
      </c>
      <c r="E57" s="121" t="str">
        <f t="shared" si="41"/>
        <v>Per cent</v>
      </c>
      <c r="F57" s="121"/>
      <c r="G57" s="121"/>
      <c r="H57" s="121"/>
      <c r="I57" s="121"/>
      <c r="J57" s="158"/>
      <c r="K57" s="159"/>
      <c r="L57" s="226"/>
      <c r="M57" s="226"/>
      <c r="N57" s="226"/>
      <c r="O57" s="226"/>
      <c r="P57" s="226"/>
      <c r="Q57" s="226"/>
      <c r="R57" s="226"/>
      <c r="S57" s="144"/>
      <c r="T57" s="144"/>
      <c r="U57" s="168"/>
      <c r="V57" s="17"/>
      <c r="W57" s="17"/>
    </row>
    <row r="58" spans="1:34" ht="11.25" customHeight="1" outlineLevel="1">
      <c r="A58" s="17"/>
      <c r="B58" s="17"/>
      <c r="C58" s="167" t="str">
        <f t="shared" si="40"/>
        <v>CPI</v>
      </c>
      <c r="D58" s="121" t="s">
        <v>168</v>
      </c>
      <c r="E58" s="121" t="str">
        <f t="shared" si="41"/>
        <v>Per cent</v>
      </c>
      <c r="F58" s="121"/>
      <c r="G58" s="121"/>
      <c r="H58" s="121"/>
      <c r="I58" s="121"/>
      <c r="J58" s="158"/>
      <c r="K58" s="159"/>
      <c r="L58" s="226">
        <f t="shared" ref="L58:R58" si="43">1-SUM(L51:L57)</f>
        <v>0.47873901527745144</v>
      </c>
      <c r="M58" s="226">
        <f t="shared" si="43"/>
        <v>0.47873901527745144</v>
      </c>
      <c r="N58" s="226">
        <f t="shared" si="43"/>
        <v>0.47873901527745144</v>
      </c>
      <c r="O58" s="226">
        <f t="shared" si="43"/>
        <v>0.47873901527745144</v>
      </c>
      <c r="P58" s="226">
        <f t="shared" si="43"/>
        <v>0.47873901527745144</v>
      </c>
      <c r="Q58" s="226">
        <f t="shared" si="43"/>
        <v>0.47873901527745144</v>
      </c>
      <c r="R58" s="226">
        <f t="shared" si="43"/>
        <v>0.47873901527745144</v>
      </c>
      <c r="S58" s="144"/>
      <c r="T58" s="144"/>
      <c r="U58" s="168"/>
      <c r="V58" s="17"/>
      <c r="W58" s="17"/>
    </row>
    <row r="59" spans="1:34" ht="11.25" customHeight="1" outlineLevel="1">
      <c r="A59" s="17"/>
      <c r="B59" s="17"/>
      <c r="C59" s="17"/>
      <c r="D59" s="121"/>
      <c r="E59" s="121"/>
      <c r="F59" s="121"/>
      <c r="G59" s="121"/>
      <c r="H59" s="121"/>
      <c r="I59" s="121"/>
      <c r="J59" s="121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34" outlineLevel="1">
      <c r="A60" s="17"/>
      <c r="B60" s="17"/>
      <c r="C60" s="17" t="s">
        <v>170</v>
      </c>
      <c r="D60" s="121" t="s">
        <v>102</v>
      </c>
      <c r="E60" s="121" t="s">
        <v>49</v>
      </c>
      <c r="F60" s="121" t="s">
        <v>171</v>
      </c>
      <c r="G60" s="121"/>
      <c r="H60" s="121"/>
      <c r="I60" s="121"/>
      <c r="J60" s="165" t="str">
        <f t="shared" ref="J60:L60" si="44">IF(J49=J$4,IF(SUM(J51:J58)=1,"Ok","Check"),"")</f>
        <v/>
      </c>
      <c r="K60" s="165" t="str">
        <f t="shared" si="44"/>
        <v/>
      </c>
      <c r="L60" s="165" t="str">
        <f t="shared" si="44"/>
        <v>Ok</v>
      </c>
      <c r="M60" s="165" t="str">
        <f t="shared" ref="M60:U60" si="45">IF(M49=M$4,IF(SUM(M51:M58)=1,"Ok","Check"),"")</f>
        <v>Ok</v>
      </c>
      <c r="N60" s="165" t="str">
        <f t="shared" si="45"/>
        <v>Ok</v>
      </c>
      <c r="O60" s="165" t="str">
        <f t="shared" si="45"/>
        <v>Ok</v>
      </c>
      <c r="P60" s="165" t="str">
        <f t="shared" si="45"/>
        <v>Ok</v>
      </c>
      <c r="Q60" s="165" t="str">
        <f t="shared" si="45"/>
        <v>Ok</v>
      </c>
      <c r="R60" s="165" t="str">
        <f t="shared" si="45"/>
        <v>Ok</v>
      </c>
      <c r="S60" s="165" t="str">
        <f t="shared" si="45"/>
        <v/>
      </c>
      <c r="T60" s="165" t="str">
        <f t="shared" si="45"/>
        <v/>
      </c>
      <c r="U60" s="165" t="str">
        <f t="shared" si="45"/>
        <v/>
      </c>
      <c r="V60" s="166"/>
      <c r="W60" s="17"/>
      <c r="X60" s="78" t="str">
        <f>IF(COUNTIF(J60:U60,"Check")=0,"Ok","Check")</f>
        <v>Ok</v>
      </c>
    </row>
    <row r="61" spans="1:34">
      <c r="A61" s="17"/>
      <c r="B61" s="17"/>
      <c r="C61" s="17"/>
      <c r="D61" s="121"/>
      <c r="E61" s="121"/>
      <c r="F61" s="121"/>
      <c r="G61" s="121"/>
      <c r="H61" s="121"/>
      <c r="I61" s="121"/>
      <c r="J61" s="121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34" customFormat="1" ht="12.75">
      <c r="A62" s="34"/>
      <c r="B62" s="40" t="s">
        <v>174</v>
      </c>
      <c r="C62" s="34"/>
      <c r="D62" s="34"/>
      <c r="E62" s="34"/>
      <c r="F62" s="119"/>
      <c r="G62" s="119"/>
      <c r="H62" s="119"/>
      <c r="I62" s="119"/>
      <c r="J62" s="119"/>
      <c r="K62" s="36"/>
      <c r="L62" s="120"/>
      <c r="M62" s="36"/>
      <c r="N62" s="120"/>
      <c r="O62" s="36"/>
      <c r="P62" s="36"/>
      <c r="Q62" s="36"/>
      <c r="R62" s="36"/>
      <c r="S62" s="36"/>
      <c r="T62" s="36"/>
      <c r="U62" s="36"/>
      <c r="V62" s="36"/>
      <c r="W62" s="36"/>
      <c r="X62" s="37"/>
      <c r="Y62" s="38"/>
      <c r="Z62" s="38"/>
      <c r="AA62" s="38"/>
      <c r="AB62" s="38"/>
      <c r="AC62" s="38"/>
      <c r="AD62" s="38"/>
      <c r="AE62" s="38"/>
      <c r="AF62" s="38"/>
      <c r="AG62" s="39"/>
      <c r="AH62" s="39"/>
    </row>
    <row r="63" spans="1:34">
      <c r="A63" s="17"/>
      <c r="B63" s="17"/>
      <c r="C63" s="17"/>
      <c r="D63" s="121"/>
      <c r="E63" s="121"/>
      <c r="F63" s="121"/>
      <c r="G63" s="122"/>
      <c r="H63" s="122"/>
      <c r="I63" s="121"/>
      <c r="J63" s="121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34" outlineLevel="1">
      <c r="A64" s="17"/>
      <c r="B64" s="17"/>
      <c r="C64" s="123" t="s">
        <v>175</v>
      </c>
      <c r="D64" s="122" t="s">
        <v>46</v>
      </c>
      <c r="E64" s="122" t="s">
        <v>47</v>
      </c>
      <c r="F64" s="122" t="s">
        <v>137</v>
      </c>
      <c r="G64" s="122"/>
      <c r="H64" s="122"/>
      <c r="I64" s="121"/>
      <c r="J64" s="139" t="str">
        <f t="shared" ref="J64:U64" si="46">IF(YEAR(J$4)&gt;=BaseYear,IF(YEAR(J$4)&lt;=FPLastYear,J$4,""),"")</f>
        <v/>
      </c>
      <c r="K64" s="139">
        <f t="shared" si="46"/>
        <v>45809</v>
      </c>
      <c r="L64" s="139">
        <f t="shared" si="46"/>
        <v>46174</v>
      </c>
      <c r="M64" s="139">
        <f t="shared" si="46"/>
        <v>46539</v>
      </c>
      <c r="N64" s="139">
        <f t="shared" si="46"/>
        <v>46905</v>
      </c>
      <c r="O64" s="139">
        <f t="shared" si="46"/>
        <v>47270</v>
      </c>
      <c r="P64" s="139">
        <f t="shared" si="46"/>
        <v>47635</v>
      </c>
      <c r="Q64" s="139">
        <f t="shared" si="46"/>
        <v>48000</v>
      </c>
      <c r="R64" s="139">
        <f t="shared" si="46"/>
        <v>48366</v>
      </c>
      <c r="S64" s="139" t="str">
        <f t="shared" si="46"/>
        <v/>
      </c>
      <c r="T64" s="139" t="str">
        <f t="shared" si="46"/>
        <v/>
      </c>
      <c r="U64" s="139" t="str">
        <f t="shared" si="46"/>
        <v/>
      </c>
      <c r="V64" s="17"/>
      <c r="W64" s="17"/>
    </row>
    <row r="65" spans="1:24" outlineLevel="1">
      <c r="A65" s="17"/>
      <c r="B65" s="17"/>
      <c r="C65" s="126"/>
      <c r="D65" s="121"/>
      <c r="E65" s="121"/>
      <c r="F65" s="121"/>
      <c r="G65" s="122"/>
      <c r="H65" s="122"/>
      <c r="I65" s="121"/>
      <c r="J65" s="121"/>
      <c r="K65" s="127"/>
      <c r="L65" s="127"/>
      <c r="M65" s="127"/>
      <c r="N65" s="127"/>
      <c r="O65" s="127"/>
      <c r="P65" s="17"/>
      <c r="Q65" s="17"/>
      <c r="R65" s="17"/>
      <c r="S65" s="17"/>
      <c r="T65" s="17"/>
      <c r="U65" s="17"/>
      <c r="V65" s="17"/>
      <c r="W65" s="17"/>
    </row>
    <row r="66" spans="1:24" outlineLevel="1">
      <c r="A66" s="17"/>
      <c r="B66" s="17"/>
      <c r="C66" s="128"/>
      <c r="D66" s="121" t="s">
        <v>168</v>
      </c>
      <c r="E66" s="121" t="s">
        <v>70</v>
      </c>
      <c r="F66" s="121" t="s">
        <v>171</v>
      </c>
      <c r="G66" s="122"/>
      <c r="H66" s="122"/>
      <c r="I66" s="121"/>
      <c r="J66" s="158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42"/>
      <c r="V66" s="17"/>
      <c r="W66" s="187"/>
    </row>
    <row r="67" spans="1:24" outlineLevel="1">
      <c r="A67" s="17"/>
      <c r="B67" s="17"/>
      <c r="C67" s="128"/>
      <c r="D67" s="121" t="s">
        <v>168</v>
      </c>
      <c r="E67" s="121" t="s">
        <v>70</v>
      </c>
      <c r="F67" s="121" t="s">
        <v>171</v>
      </c>
      <c r="G67" s="122"/>
      <c r="H67" s="122"/>
      <c r="I67" s="121"/>
      <c r="J67" s="158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42"/>
      <c r="V67" s="17"/>
      <c r="W67" s="187"/>
    </row>
    <row r="68" spans="1:24" outlineLevel="1">
      <c r="A68" s="17"/>
      <c r="B68" s="17"/>
      <c r="C68" s="128"/>
      <c r="D68" s="121" t="s">
        <v>168</v>
      </c>
      <c r="E68" s="121" t="s">
        <v>70</v>
      </c>
      <c r="F68" s="121" t="s">
        <v>171</v>
      </c>
      <c r="G68" s="122"/>
      <c r="H68" s="122"/>
      <c r="I68" s="121"/>
      <c r="J68" s="158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42"/>
      <c r="V68" s="17"/>
      <c r="W68" s="187"/>
    </row>
    <row r="69" spans="1:24" outlineLevel="1">
      <c r="A69" s="17"/>
      <c r="B69" s="17"/>
      <c r="C69" s="128"/>
      <c r="D69" s="121" t="s">
        <v>168</v>
      </c>
      <c r="E69" s="121" t="s">
        <v>70</v>
      </c>
      <c r="F69" s="121" t="s">
        <v>171</v>
      </c>
      <c r="G69" s="122"/>
      <c r="H69" s="122"/>
      <c r="I69" s="121"/>
      <c r="J69" s="158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42"/>
      <c r="V69" s="17"/>
      <c r="W69" s="17"/>
    </row>
    <row r="70" spans="1:24" outlineLevel="1">
      <c r="A70" s="17"/>
      <c r="B70" s="17"/>
      <c r="C70" s="128"/>
      <c r="D70" s="121" t="s">
        <v>168</v>
      </c>
      <c r="E70" s="121" t="s">
        <v>70</v>
      </c>
      <c r="F70" s="121" t="s">
        <v>171</v>
      </c>
      <c r="G70" s="122"/>
      <c r="H70" s="122"/>
      <c r="I70" s="121"/>
      <c r="J70" s="158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42"/>
      <c r="V70" s="17"/>
      <c r="W70" s="17"/>
    </row>
    <row r="71" spans="1:24" outlineLevel="1">
      <c r="A71" s="17"/>
      <c r="B71" s="17"/>
      <c r="C71" s="128"/>
      <c r="D71" s="121" t="s">
        <v>168</v>
      </c>
      <c r="E71" s="121" t="s">
        <v>70</v>
      </c>
      <c r="F71" s="121" t="s">
        <v>171</v>
      </c>
      <c r="G71" s="122"/>
      <c r="H71" s="122"/>
      <c r="I71" s="121"/>
      <c r="J71" s="158"/>
      <c r="K71" s="169"/>
      <c r="L71" s="169"/>
      <c r="M71" s="169"/>
      <c r="N71" s="169"/>
      <c r="O71" s="142"/>
      <c r="P71" s="142"/>
      <c r="Q71" s="142"/>
      <c r="R71" s="142"/>
      <c r="S71" s="142"/>
      <c r="T71" s="142"/>
      <c r="U71" s="142"/>
      <c r="V71" s="17"/>
      <c r="W71" s="17"/>
    </row>
    <row r="72" spans="1:24" outlineLevel="1">
      <c r="A72" s="17"/>
      <c r="B72" s="17"/>
      <c r="C72" s="126"/>
      <c r="D72" s="121"/>
      <c r="E72" s="121"/>
      <c r="F72" s="121"/>
      <c r="G72" s="122"/>
      <c r="H72" s="122"/>
      <c r="I72" s="121"/>
      <c r="J72" s="121"/>
      <c r="K72" s="127"/>
      <c r="L72" s="127"/>
      <c r="M72" s="127"/>
      <c r="N72" s="127"/>
      <c r="O72" s="127"/>
      <c r="P72" s="17"/>
      <c r="Q72" s="17"/>
      <c r="R72" s="17"/>
      <c r="S72" s="17"/>
      <c r="T72" s="17"/>
      <c r="U72" s="17"/>
      <c r="V72" s="17"/>
      <c r="W72" s="17"/>
    </row>
    <row r="73" spans="1:24" outlineLevel="1">
      <c r="A73" s="17"/>
      <c r="B73" s="17"/>
      <c r="C73" s="17" t="s">
        <v>170</v>
      </c>
      <c r="D73" s="121" t="s">
        <v>102</v>
      </c>
      <c r="E73" s="121" t="s">
        <v>49</v>
      </c>
      <c r="F73" s="121" t="s">
        <v>171</v>
      </c>
      <c r="G73" s="121"/>
      <c r="H73" s="121"/>
      <c r="I73" s="121"/>
      <c r="J73" s="165" t="str">
        <f t="shared" ref="J73:S73" si="47">IF(J64=J$4,IF(COUNTA($C66:$C71)=COUNT(J66:J71),"Ok","Check"),"")</f>
        <v/>
      </c>
      <c r="K73" s="165" t="str">
        <f t="shared" si="47"/>
        <v>Ok</v>
      </c>
      <c r="L73" s="165" t="str">
        <f t="shared" si="47"/>
        <v>Ok</v>
      </c>
      <c r="M73" s="165" t="str">
        <f t="shared" si="47"/>
        <v>Ok</v>
      </c>
      <c r="N73" s="165" t="str">
        <f t="shared" si="47"/>
        <v>Ok</v>
      </c>
      <c r="O73" s="165" t="str">
        <f t="shared" si="47"/>
        <v>Ok</v>
      </c>
      <c r="P73" s="165" t="str">
        <f t="shared" si="47"/>
        <v>Ok</v>
      </c>
      <c r="Q73" s="165" t="str">
        <f t="shared" si="47"/>
        <v>Ok</v>
      </c>
      <c r="R73" s="165" t="str">
        <f t="shared" si="47"/>
        <v>Ok</v>
      </c>
      <c r="S73" s="165" t="str">
        <f t="shared" si="47"/>
        <v/>
      </c>
      <c r="T73" s="165" t="str">
        <f>IF(T64=T$4,IF(COUNTA($C66:$C71)=COUNT(T66:T71),"Ok","Check"),"")</f>
        <v/>
      </c>
      <c r="U73" s="165" t="str">
        <f>IF(U64=U$4,IF(COUNTA($C66:$C71)=COUNT(U66:U71),"Ok","Check"),"")</f>
        <v/>
      </c>
      <c r="V73" s="166"/>
      <c r="W73" s="17"/>
      <c r="X73" s="78" t="str">
        <f>IF(COUNTIF(J73:U73,"Check")=0,"Ok","Check")</f>
        <v>Ok</v>
      </c>
    </row>
    <row r="74" spans="1:24" outlineLevel="1">
      <c r="A74" s="17"/>
      <c r="B74" s="17"/>
      <c r="C74" s="126"/>
      <c r="D74" s="121"/>
      <c r="E74" s="121"/>
      <c r="F74" s="121"/>
      <c r="G74" s="122"/>
      <c r="H74" s="122"/>
      <c r="I74" s="121"/>
      <c r="J74" s="121"/>
      <c r="K74" s="127"/>
      <c r="L74" s="127"/>
      <c r="M74" s="127"/>
      <c r="N74" s="127"/>
      <c r="O74" s="127"/>
      <c r="P74" s="17"/>
      <c r="Q74" s="17"/>
      <c r="R74" s="17"/>
      <c r="S74" s="17"/>
      <c r="T74" s="17"/>
      <c r="U74" s="17"/>
      <c r="V74" s="17"/>
      <c r="W74" s="17"/>
    </row>
    <row r="75" spans="1:24" outlineLevel="1">
      <c r="A75" s="17"/>
      <c r="B75" s="17"/>
      <c r="C75" s="123" t="s">
        <v>176</v>
      </c>
      <c r="D75" s="122" t="s">
        <v>46</v>
      </c>
      <c r="E75" s="122" t="s">
        <v>47</v>
      </c>
      <c r="F75" s="122" t="s">
        <v>137</v>
      </c>
      <c r="G75" s="122"/>
      <c r="H75" s="122"/>
      <c r="I75" s="121"/>
      <c r="J75" s="139" t="str">
        <f t="shared" ref="J75:T75" si="48">IF(YEAR(J$4)&gt;BaseYear,IF(YEAR(J$4)&lt;=FPLastYear,J$4,""),"")</f>
        <v/>
      </c>
      <c r="K75" s="139" t="str">
        <f t="shared" si="48"/>
        <v/>
      </c>
      <c r="L75" s="139">
        <f t="shared" si="48"/>
        <v>46174</v>
      </c>
      <c r="M75" s="139">
        <f t="shared" si="48"/>
        <v>46539</v>
      </c>
      <c r="N75" s="139">
        <f t="shared" si="48"/>
        <v>46905</v>
      </c>
      <c r="O75" s="139">
        <f t="shared" si="48"/>
        <v>47270</v>
      </c>
      <c r="P75" s="139">
        <f t="shared" si="48"/>
        <v>47635</v>
      </c>
      <c r="Q75" s="139">
        <f t="shared" si="48"/>
        <v>48000</v>
      </c>
      <c r="R75" s="139">
        <f t="shared" si="48"/>
        <v>48366</v>
      </c>
      <c r="S75" s="139" t="str">
        <f t="shared" si="48"/>
        <v/>
      </c>
      <c r="T75" s="139" t="str">
        <f t="shared" si="48"/>
        <v/>
      </c>
      <c r="U75" s="139" t="str">
        <f t="shared" ref="U75:V75" si="49">IF(YEAR(U$4)&gt;=BaseYear,IF(YEAR(U$4)&lt;=FPLastYear,U$4,""),"")</f>
        <v/>
      </c>
      <c r="V75" s="139" t="str">
        <f t="shared" si="49"/>
        <v/>
      </c>
      <c r="W75" s="17"/>
    </row>
    <row r="76" spans="1:24" outlineLevel="1">
      <c r="A76" s="17"/>
      <c r="B76" s="17"/>
      <c r="C76" s="126"/>
      <c r="D76" s="121"/>
      <c r="E76" s="121"/>
      <c r="F76" s="121"/>
      <c r="G76" s="122"/>
      <c r="H76" s="122"/>
      <c r="I76" s="121"/>
      <c r="J76" s="121"/>
      <c r="K76" s="127"/>
      <c r="L76" s="127"/>
      <c r="M76" s="127"/>
      <c r="N76" s="127"/>
      <c r="O76" s="127"/>
      <c r="P76" s="17"/>
      <c r="Q76" s="17"/>
      <c r="R76" s="17"/>
      <c r="S76" s="17"/>
      <c r="T76" s="17"/>
      <c r="U76" s="17"/>
      <c r="V76" s="17"/>
      <c r="W76" s="17"/>
    </row>
    <row r="77" spans="1:24" outlineLevel="1">
      <c r="A77" s="17"/>
      <c r="B77" s="17"/>
      <c r="C77" s="167">
        <f>C66</f>
        <v>0</v>
      </c>
      <c r="D77" s="121" t="s">
        <v>102</v>
      </c>
      <c r="E77" s="121" t="s">
        <v>70</v>
      </c>
      <c r="F77" s="121" t="s">
        <v>171</v>
      </c>
      <c r="G77" s="122"/>
      <c r="H77" s="122"/>
      <c r="I77" s="121"/>
      <c r="J77" s="170" t="str">
        <f t="shared" ref="J77:M77" si="50">IF(ISBLANK(I66),"",IF(ISBLANK(J66),"",LN(J66)-LN(I66)))</f>
        <v/>
      </c>
      <c r="K77" s="170" t="str">
        <f t="shared" si="50"/>
        <v/>
      </c>
      <c r="L77" s="170" t="str">
        <f t="shared" si="50"/>
        <v/>
      </c>
      <c r="M77" s="170" t="str">
        <f t="shared" si="50"/>
        <v/>
      </c>
      <c r="N77" s="170" t="str">
        <f>IF(ISBLANK(M66),"",IF(ISBLANK(N66),"",LN(N66)-LN(M66)))</f>
        <v/>
      </c>
      <c r="O77" s="170" t="str">
        <f t="shared" ref="O77:U77" si="51">IF(ISBLANK(N66),"",IF(ISBLANK(O66),"",LN(O66)-LN(N66)))</f>
        <v/>
      </c>
      <c r="P77" s="170" t="str">
        <f t="shared" si="51"/>
        <v/>
      </c>
      <c r="Q77" s="170" t="str">
        <f t="shared" si="51"/>
        <v/>
      </c>
      <c r="R77" s="170" t="str">
        <f t="shared" si="51"/>
        <v/>
      </c>
      <c r="S77" s="170" t="str">
        <f t="shared" si="51"/>
        <v/>
      </c>
      <c r="T77" s="170" t="str">
        <f t="shared" si="51"/>
        <v/>
      </c>
      <c r="U77" s="170" t="str">
        <f t="shared" si="51"/>
        <v/>
      </c>
      <c r="V77" s="17"/>
      <c r="W77" s="17"/>
    </row>
    <row r="78" spans="1:24" outlineLevel="1">
      <c r="A78" s="17"/>
      <c r="B78" s="17"/>
      <c r="C78" s="167">
        <f t="shared" ref="C78:C82" si="52">C67</f>
        <v>0</v>
      </c>
      <c r="D78" s="121" t="s">
        <v>102</v>
      </c>
      <c r="E78" s="121" t="s">
        <v>70</v>
      </c>
      <c r="F78" s="121" t="s">
        <v>171</v>
      </c>
      <c r="G78" s="122"/>
      <c r="H78" s="122"/>
      <c r="I78" s="121"/>
      <c r="J78" s="170" t="str">
        <f t="shared" ref="J78:U78" si="53">IF(ISBLANK(I67),"",IF(ISBLANK(J67),"",LN(J67)-LN(I67)))</f>
        <v/>
      </c>
      <c r="K78" s="170" t="str">
        <f t="shared" si="53"/>
        <v/>
      </c>
      <c r="L78" s="170" t="str">
        <f t="shared" si="53"/>
        <v/>
      </c>
      <c r="M78" s="170" t="str">
        <f t="shared" si="53"/>
        <v/>
      </c>
      <c r="N78" s="170" t="str">
        <f t="shared" si="53"/>
        <v/>
      </c>
      <c r="O78" s="170" t="str">
        <f t="shared" si="53"/>
        <v/>
      </c>
      <c r="P78" s="170" t="str">
        <f t="shared" si="53"/>
        <v/>
      </c>
      <c r="Q78" s="170" t="str">
        <f t="shared" si="53"/>
        <v/>
      </c>
      <c r="R78" s="170" t="str">
        <f t="shared" si="53"/>
        <v/>
      </c>
      <c r="S78" s="170" t="str">
        <f t="shared" si="53"/>
        <v/>
      </c>
      <c r="T78" s="170" t="str">
        <f t="shared" si="53"/>
        <v/>
      </c>
      <c r="U78" s="170" t="str">
        <f t="shared" si="53"/>
        <v/>
      </c>
      <c r="V78" s="17"/>
      <c r="W78" s="17"/>
    </row>
    <row r="79" spans="1:24" outlineLevel="1">
      <c r="A79" s="17"/>
      <c r="B79" s="17"/>
      <c r="C79" s="167">
        <f t="shared" si="52"/>
        <v>0</v>
      </c>
      <c r="D79" s="121" t="s">
        <v>102</v>
      </c>
      <c r="E79" s="121" t="s">
        <v>70</v>
      </c>
      <c r="F79" s="121" t="s">
        <v>171</v>
      </c>
      <c r="G79" s="122"/>
      <c r="H79" s="122"/>
      <c r="I79" s="121"/>
      <c r="J79" s="170" t="str">
        <f t="shared" ref="J79:U79" si="54">IF(ISBLANK(I68),"",IF(ISBLANK(J68),"",LN(J68)-LN(I68)))</f>
        <v/>
      </c>
      <c r="K79" s="170" t="str">
        <f t="shared" si="54"/>
        <v/>
      </c>
      <c r="L79" s="170" t="str">
        <f t="shared" si="54"/>
        <v/>
      </c>
      <c r="M79" s="170" t="str">
        <f t="shared" si="54"/>
        <v/>
      </c>
      <c r="N79" s="170" t="str">
        <f t="shared" si="54"/>
        <v/>
      </c>
      <c r="O79" s="170" t="str">
        <f t="shared" si="54"/>
        <v/>
      </c>
      <c r="P79" s="170" t="str">
        <f t="shared" si="54"/>
        <v/>
      </c>
      <c r="Q79" s="170" t="str">
        <f t="shared" si="54"/>
        <v/>
      </c>
      <c r="R79" s="170" t="str">
        <f t="shared" si="54"/>
        <v/>
      </c>
      <c r="S79" s="170" t="str">
        <f t="shared" si="54"/>
        <v/>
      </c>
      <c r="T79" s="170" t="str">
        <f t="shared" si="54"/>
        <v/>
      </c>
      <c r="U79" s="170" t="str">
        <f t="shared" si="54"/>
        <v/>
      </c>
      <c r="V79" s="17"/>
      <c r="W79" s="17"/>
    </row>
    <row r="80" spans="1:24" outlineLevel="1">
      <c r="A80" s="17"/>
      <c r="B80" s="17"/>
      <c r="C80" s="167">
        <f t="shared" si="52"/>
        <v>0</v>
      </c>
      <c r="D80" s="121" t="s">
        <v>102</v>
      </c>
      <c r="E80" s="121" t="s">
        <v>70</v>
      </c>
      <c r="F80" s="121" t="s">
        <v>171</v>
      </c>
      <c r="G80" s="122"/>
      <c r="H80" s="122"/>
      <c r="I80" s="121"/>
      <c r="J80" s="170" t="str">
        <f t="shared" ref="J80:U80" si="55">IF(ISBLANK(I69),"",IF(ISBLANK(J69),"",LN(J69)-LN(I69)))</f>
        <v/>
      </c>
      <c r="K80" s="170" t="str">
        <f t="shared" si="55"/>
        <v/>
      </c>
      <c r="L80" s="170" t="str">
        <f t="shared" si="55"/>
        <v/>
      </c>
      <c r="M80" s="170" t="str">
        <f t="shared" si="55"/>
        <v/>
      </c>
      <c r="N80" s="170" t="str">
        <f t="shared" si="55"/>
        <v/>
      </c>
      <c r="O80" s="170" t="str">
        <f t="shared" si="55"/>
        <v/>
      </c>
      <c r="P80" s="170" t="str">
        <f t="shared" si="55"/>
        <v/>
      </c>
      <c r="Q80" s="170" t="str">
        <f t="shared" si="55"/>
        <v/>
      </c>
      <c r="R80" s="170" t="str">
        <f t="shared" si="55"/>
        <v/>
      </c>
      <c r="S80" s="170" t="str">
        <f t="shared" si="55"/>
        <v/>
      </c>
      <c r="T80" s="170" t="str">
        <f t="shared" si="55"/>
        <v/>
      </c>
      <c r="U80" s="170" t="str">
        <f t="shared" si="55"/>
        <v/>
      </c>
      <c r="V80" s="17"/>
      <c r="W80" s="17"/>
    </row>
    <row r="81" spans="1:23" outlineLevel="1">
      <c r="A81" s="17"/>
      <c r="B81" s="17"/>
      <c r="C81" s="167">
        <f t="shared" si="52"/>
        <v>0</v>
      </c>
      <c r="D81" s="121" t="s">
        <v>102</v>
      </c>
      <c r="E81" s="121" t="s">
        <v>70</v>
      </c>
      <c r="F81" s="121" t="s">
        <v>171</v>
      </c>
      <c r="G81" s="122"/>
      <c r="H81" s="122"/>
      <c r="I81" s="121"/>
      <c r="J81" s="170" t="str">
        <f t="shared" ref="J81:T81" si="56">IF(ISBLANK(I70),"",IF(ISBLANK(J70),"",LN(J70)-LN(I70)))</f>
        <v/>
      </c>
      <c r="K81" s="170" t="str">
        <f t="shared" si="56"/>
        <v/>
      </c>
      <c r="L81" s="170" t="str">
        <f t="shared" si="56"/>
        <v/>
      </c>
      <c r="M81" s="170" t="str">
        <f t="shared" si="56"/>
        <v/>
      </c>
      <c r="N81" s="170" t="str">
        <f t="shared" si="56"/>
        <v/>
      </c>
      <c r="O81" s="170" t="str">
        <f t="shared" si="56"/>
        <v/>
      </c>
      <c r="P81" s="170" t="str">
        <f t="shared" si="56"/>
        <v/>
      </c>
      <c r="Q81" s="170" t="str">
        <f t="shared" si="56"/>
        <v/>
      </c>
      <c r="R81" s="170" t="str">
        <f t="shared" si="56"/>
        <v/>
      </c>
      <c r="S81" s="170" t="str">
        <f t="shared" si="56"/>
        <v/>
      </c>
      <c r="T81" s="170" t="str">
        <f t="shared" si="56"/>
        <v/>
      </c>
      <c r="U81" s="170"/>
      <c r="V81" s="17"/>
      <c r="W81" s="17"/>
    </row>
    <row r="82" spans="1:23" outlineLevel="1">
      <c r="A82" s="17"/>
      <c r="B82" s="17"/>
      <c r="C82" s="167">
        <f t="shared" si="52"/>
        <v>0</v>
      </c>
      <c r="D82" s="121" t="s">
        <v>102</v>
      </c>
      <c r="E82" s="121" t="s">
        <v>70</v>
      </c>
      <c r="F82" s="121" t="s">
        <v>171</v>
      </c>
      <c r="G82" s="122"/>
      <c r="H82" s="122"/>
      <c r="I82" s="121"/>
      <c r="J82" s="170" t="str">
        <f t="shared" ref="J82:T82" si="57">IF(ISBLANK(I71),"",IF(ISBLANK(J71),"",LN(J71)-LN(I71)))</f>
        <v/>
      </c>
      <c r="K82" s="170" t="str">
        <f t="shared" si="57"/>
        <v/>
      </c>
      <c r="L82" s="170" t="str">
        <f t="shared" si="57"/>
        <v/>
      </c>
      <c r="M82" s="170" t="str">
        <f t="shared" si="57"/>
        <v/>
      </c>
      <c r="N82" s="170" t="str">
        <f t="shared" si="57"/>
        <v/>
      </c>
      <c r="O82" s="170" t="str">
        <f t="shared" si="57"/>
        <v/>
      </c>
      <c r="P82" s="170" t="str">
        <f t="shared" si="57"/>
        <v/>
      </c>
      <c r="Q82" s="170" t="str">
        <f t="shared" si="57"/>
        <v/>
      </c>
      <c r="R82" s="170" t="str">
        <f t="shared" si="57"/>
        <v/>
      </c>
      <c r="S82" s="170" t="str">
        <f t="shared" si="57"/>
        <v/>
      </c>
      <c r="T82" s="170" t="str">
        <f t="shared" si="57"/>
        <v/>
      </c>
      <c r="U82" s="170"/>
      <c r="V82" s="17"/>
      <c r="W82" s="17"/>
    </row>
    <row r="83" spans="1:23" outlineLevel="1">
      <c r="A83" s="17"/>
      <c r="B83" s="17"/>
      <c r="C83" s="126"/>
      <c r="D83" s="121"/>
      <c r="E83" s="121"/>
      <c r="F83" s="121"/>
      <c r="G83" s="122"/>
      <c r="H83" s="122"/>
      <c r="I83" s="121"/>
      <c r="J83" s="121"/>
      <c r="K83" s="127"/>
      <c r="L83" s="127"/>
      <c r="M83" s="127"/>
      <c r="N83" s="127"/>
      <c r="O83" s="127"/>
      <c r="P83" s="17"/>
      <c r="Q83" s="17"/>
      <c r="R83" s="17"/>
      <c r="S83" s="17"/>
      <c r="T83" s="17"/>
      <c r="U83" s="17"/>
      <c r="V83" s="17"/>
      <c r="W83" s="17"/>
    </row>
    <row r="84" spans="1:23" outlineLevel="1">
      <c r="A84" s="17"/>
      <c r="B84" s="17"/>
      <c r="C84" s="123" t="s">
        <v>177</v>
      </c>
      <c r="D84" s="122" t="s">
        <v>46</v>
      </c>
      <c r="E84" s="122" t="s">
        <v>47</v>
      </c>
      <c r="F84" s="122" t="s">
        <v>137</v>
      </c>
      <c r="G84" s="122"/>
      <c r="H84" s="122"/>
      <c r="I84" s="121"/>
      <c r="J84" s="171" t="s">
        <v>178</v>
      </c>
      <c r="K84" s="171" t="s">
        <v>179</v>
      </c>
      <c r="L84" s="171" t="s">
        <v>180</v>
      </c>
      <c r="M84" s="171" t="s">
        <v>181</v>
      </c>
      <c r="N84" s="127"/>
      <c r="O84" s="127"/>
      <c r="P84" s="17"/>
      <c r="Q84" s="17"/>
      <c r="R84" s="17"/>
      <c r="S84" s="17"/>
      <c r="T84" s="17"/>
      <c r="U84" s="17"/>
      <c r="V84" s="17"/>
      <c r="W84" s="17"/>
    </row>
    <row r="85" spans="1:23" outlineLevel="1">
      <c r="A85" s="17"/>
      <c r="B85" s="17"/>
      <c r="C85" s="126"/>
      <c r="D85" s="121"/>
      <c r="E85" s="121"/>
      <c r="F85" s="121"/>
      <c r="G85" s="122"/>
      <c r="H85" s="122"/>
      <c r="I85" s="121"/>
      <c r="J85" s="121"/>
      <c r="K85" s="127"/>
      <c r="L85" s="127"/>
      <c r="M85" s="127"/>
      <c r="N85" s="127"/>
      <c r="O85" s="127"/>
      <c r="P85" s="17"/>
      <c r="Q85" s="17"/>
      <c r="R85" s="17"/>
      <c r="S85" s="17"/>
      <c r="T85" s="17"/>
      <c r="U85" s="17"/>
      <c r="V85" s="17"/>
      <c r="W85" s="17"/>
    </row>
    <row r="86" spans="1:23" outlineLevel="1">
      <c r="A86" s="17"/>
      <c r="B86" s="17"/>
      <c r="C86" s="167">
        <f>C66</f>
        <v>0</v>
      </c>
      <c r="D86" s="121" t="s">
        <v>168</v>
      </c>
      <c r="E86" s="121" t="s">
        <v>70</v>
      </c>
      <c r="F86" s="121" t="s">
        <v>171</v>
      </c>
      <c r="G86" s="122"/>
      <c r="H86" s="122"/>
      <c r="I86" s="121"/>
      <c r="J86" s="172">
        <v>1</v>
      </c>
      <c r="K86" s="172">
        <v>1</v>
      </c>
      <c r="L86" s="172">
        <v>1</v>
      </c>
      <c r="M86" s="172">
        <v>1</v>
      </c>
      <c r="N86" s="127"/>
      <c r="O86" s="127"/>
      <c r="P86" s="17"/>
      <c r="Q86" s="17"/>
      <c r="R86" s="17"/>
      <c r="S86" s="17"/>
      <c r="T86" s="17"/>
      <c r="U86" s="17"/>
      <c r="V86" s="17"/>
      <c r="W86" s="187"/>
    </row>
    <row r="87" spans="1:23" outlineLevel="1">
      <c r="A87" s="17"/>
      <c r="B87" s="17"/>
      <c r="C87" s="167">
        <f t="shared" ref="C87:C91" si="58">C67</f>
        <v>0</v>
      </c>
      <c r="D87" s="121" t="s">
        <v>168</v>
      </c>
      <c r="E87" s="121" t="s">
        <v>70</v>
      </c>
      <c r="F87" s="121" t="s">
        <v>171</v>
      </c>
      <c r="G87" s="122"/>
      <c r="H87" s="122"/>
      <c r="I87" s="121"/>
      <c r="J87" s="172"/>
      <c r="K87" s="172"/>
      <c r="L87" s="172"/>
      <c r="M87" s="172"/>
      <c r="N87" s="127"/>
      <c r="O87" s="127"/>
      <c r="P87" s="17"/>
      <c r="Q87" s="17"/>
      <c r="R87" s="17"/>
      <c r="S87" s="17"/>
      <c r="T87" s="17"/>
      <c r="U87" s="17"/>
      <c r="V87" s="17"/>
      <c r="W87" s="187"/>
    </row>
    <row r="88" spans="1:23" outlineLevel="1">
      <c r="A88" s="17"/>
      <c r="B88" s="17"/>
      <c r="C88" s="167">
        <f t="shared" si="58"/>
        <v>0</v>
      </c>
      <c r="D88" s="121" t="s">
        <v>168</v>
      </c>
      <c r="E88" s="121" t="s">
        <v>70</v>
      </c>
      <c r="F88" s="121" t="s">
        <v>171</v>
      </c>
      <c r="G88" s="122"/>
      <c r="H88" s="122"/>
      <c r="I88" s="121"/>
      <c r="J88" s="172"/>
      <c r="K88" s="172"/>
      <c r="L88" s="172"/>
      <c r="M88" s="172"/>
      <c r="N88" s="127"/>
      <c r="O88" s="127"/>
      <c r="P88" s="17"/>
      <c r="Q88" s="17"/>
      <c r="R88" s="17"/>
      <c r="S88" s="17"/>
      <c r="T88" s="17"/>
      <c r="U88" s="17"/>
      <c r="V88" s="17"/>
      <c r="W88" s="187"/>
    </row>
    <row r="89" spans="1:23" outlineLevel="1">
      <c r="A89" s="17"/>
      <c r="B89" s="17"/>
      <c r="C89" s="167">
        <f t="shared" si="58"/>
        <v>0</v>
      </c>
      <c r="D89" s="121" t="s">
        <v>168</v>
      </c>
      <c r="E89" s="121" t="s">
        <v>70</v>
      </c>
      <c r="F89" s="121" t="s">
        <v>171</v>
      </c>
      <c r="G89" s="122"/>
      <c r="H89" s="122"/>
      <c r="I89" s="121"/>
      <c r="J89" s="172"/>
      <c r="K89" s="173"/>
      <c r="L89" s="173"/>
      <c r="M89" s="172"/>
      <c r="N89" s="127"/>
      <c r="O89" s="127"/>
      <c r="P89" s="17"/>
      <c r="Q89" s="17"/>
      <c r="R89" s="17"/>
      <c r="S89" s="17"/>
      <c r="T89" s="17"/>
      <c r="U89" s="17"/>
      <c r="V89" s="17"/>
      <c r="W89" s="17"/>
    </row>
    <row r="90" spans="1:23" outlineLevel="1">
      <c r="A90" s="17"/>
      <c r="B90" s="17"/>
      <c r="C90" s="167">
        <f t="shared" si="58"/>
        <v>0</v>
      </c>
      <c r="D90" s="121" t="s">
        <v>168</v>
      </c>
      <c r="E90" s="121" t="s">
        <v>70</v>
      </c>
      <c r="F90" s="121" t="s">
        <v>171</v>
      </c>
      <c r="G90" s="122"/>
      <c r="H90" s="122"/>
      <c r="I90" s="121"/>
      <c r="J90" s="173"/>
      <c r="K90" s="173"/>
      <c r="L90" s="173"/>
      <c r="M90" s="173"/>
      <c r="N90" s="127"/>
      <c r="O90" s="127"/>
      <c r="P90" s="17"/>
      <c r="Q90" s="17"/>
      <c r="R90" s="17"/>
      <c r="S90" s="17"/>
      <c r="T90" s="17"/>
      <c r="U90" s="17"/>
      <c r="V90" s="17"/>
      <c r="W90" s="17"/>
    </row>
    <row r="91" spans="1:23" outlineLevel="1">
      <c r="A91" s="17"/>
      <c r="B91" s="17"/>
      <c r="C91" s="167">
        <f t="shared" si="58"/>
        <v>0</v>
      </c>
      <c r="D91" s="121" t="s">
        <v>168</v>
      </c>
      <c r="E91" s="121" t="s">
        <v>70</v>
      </c>
      <c r="F91" s="121" t="s">
        <v>171</v>
      </c>
      <c r="G91" s="122"/>
      <c r="H91" s="122"/>
      <c r="I91" s="121"/>
      <c r="J91" s="173"/>
      <c r="K91" s="173"/>
      <c r="L91" s="173"/>
      <c r="M91" s="173"/>
      <c r="N91" s="127"/>
      <c r="O91" s="127"/>
      <c r="P91" s="17"/>
      <c r="Q91" s="17"/>
      <c r="R91" s="17"/>
      <c r="S91" s="17"/>
      <c r="T91" s="17"/>
      <c r="U91" s="17"/>
      <c r="V91" s="17"/>
      <c r="W91" s="17"/>
    </row>
    <row r="92" spans="1:23" outlineLevel="1">
      <c r="A92" s="17"/>
      <c r="B92" s="17"/>
      <c r="C92" s="126"/>
      <c r="D92" s="121"/>
      <c r="E92" s="121"/>
      <c r="F92" s="121"/>
      <c r="G92" s="122"/>
      <c r="H92" s="122"/>
      <c r="I92" s="121"/>
      <c r="J92" s="121"/>
      <c r="K92" s="127"/>
      <c r="L92" s="127"/>
      <c r="M92" s="127"/>
      <c r="N92" s="127"/>
      <c r="O92" s="127"/>
      <c r="P92" s="17"/>
      <c r="Q92" s="17"/>
      <c r="R92" s="17"/>
      <c r="S92" s="17"/>
      <c r="T92" s="17"/>
      <c r="U92" s="17"/>
      <c r="V92" s="17"/>
      <c r="W92" s="17"/>
    </row>
    <row r="93" spans="1:23" outlineLevel="1">
      <c r="A93" s="17"/>
      <c r="B93" s="17"/>
      <c r="C93" s="123" t="s">
        <v>182</v>
      </c>
      <c r="D93" s="122" t="s">
        <v>46</v>
      </c>
      <c r="E93" s="122" t="s">
        <v>47</v>
      </c>
      <c r="F93" s="122" t="s">
        <v>137</v>
      </c>
      <c r="G93" s="122"/>
      <c r="H93" s="122"/>
      <c r="I93" s="121"/>
      <c r="J93" s="174" t="str">
        <f>J84</f>
        <v>[Spare 1]</v>
      </c>
      <c r="K93" s="174" t="str">
        <f>K84</f>
        <v>[Spare 2]</v>
      </c>
      <c r="L93" s="174" t="str">
        <f>L84</f>
        <v>[Spare 3]</v>
      </c>
      <c r="M93" s="174" t="str">
        <f>M84</f>
        <v>[Spare 4]</v>
      </c>
      <c r="N93" s="139"/>
      <c r="O93" s="139"/>
      <c r="P93" s="139"/>
      <c r="Q93" s="139"/>
      <c r="R93" s="139"/>
      <c r="S93" s="139"/>
      <c r="T93" s="139"/>
      <c r="U93" s="139"/>
      <c r="V93" s="17"/>
      <c r="W93" s="17"/>
    </row>
    <row r="94" spans="1:23" outlineLevel="1">
      <c r="A94" s="17"/>
      <c r="B94" s="17"/>
      <c r="C94" s="126"/>
      <c r="D94" s="121"/>
      <c r="E94" s="121"/>
      <c r="F94" s="121"/>
      <c r="G94" s="122"/>
      <c r="H94" s="122"/>
      <c r="I94" s="121"/>
      <c r="J94" s="121"/>
      <c r="K94" s="127"/>
      <c r="L94" s="127"/>
      <c r="M94" s="127"/>
      <c r="N94" s="127"/>
      <c r="O94" s="175"/>
      <c r="P94" s="175"/>
      <c r="Q94" s="175"/>
      <c r="R94" s="175"/>
      <c r="S94" s="175"/>
      <c r="T94" s="175"/>
      <c r="U94" s="175"/>
      <c r="V94" s="17"/>
      <c r="W94" s="17"/>
    </row>
    <row r="95" spans="1:23" outlineLevel="1">
      <c r="A95" s="17"/>
      <c r="B95" s="17"/>
      <c r="C95" s="167">
        <f t="shared" ref="C95:C100" si="59">C66</f>
        <v>0</v>
      </c>
      <c r="D95" s="121" t="s">
        <v>102</v>
      </c>
      <c r="E95" s="121" t="str">
        <f t="shared" ref="E95:E100" si="60">percent</f>
        <v>Per cent</v>
      </c>
      <c r="F95" s="121" t="s">
        <v>171</v>
      </c>
      <c r="G95" s="122"/>
      <c r="H95" s="122"/>
      <c r="I95" s="121"/>
      <c r="J95" s="176" cm="1">
        <f t="array" ref="J95">VALUE(J86)/SUM(VALUE(J$86:J$91))</f>
        <v>1</v>
      </c>
      <c r="K95" s="176" cm="1">
        <f t="array" ref="K95">VALUE(K86)/SUM(VALUE(K$86:K$91))</f>
        <v>1</v>
      </c>
      <c r="L95" s="176" cm="1">
        <f t="array" ref="L95">VALUE(L86)/SUM(VALUE(L$86:L$91))</f>
        <v>1</v>
      </c>
      <c r="M95" s="176" cm="1">
        <f t="array" ref="M95">VALUE(M86)/SUM(VALUE(M$86:M$91))</f>
        <v>1</v>
      </c>
      <c r="N95" s="177"/>
      <c r="O95" s="177"/>
      <c r="P95" s="177"/>
      <c r="Q95" s="177"/>
      <c r="R95" s="177"/>
      <c r="S95" s="177"/>
      <c r="T95" s="177"/>
      <c r="U95" s="177"/>
      <c r="V95" s="17"/>
      <c r="W95" s="17"/>
    </row>
    <row r="96" spans="1:23" outlineLevel="1">
      <c r="A96" s="17"/>
      <c r="B96" s="17"/>
      <c r="C96" s="167">
        <f t="shared" si="59"/>
        <v>0</v>
      </c>
      <c r="D96" s="121" t="s">
        <v>102</v>
      </c>
      <c r="E96" s="121" t="str">
        <f t="shared" si="60"/>
        <v>Per cent</v>
      </c>
      <c r="F96" s="121" t="s">
        <v>171</v>
      </c>
      <c r="G96" s="122"/>
      <c r="H96" s="122"/>
      <c r="I96" s="121"/>
      <c r="J96" s="176" cm="1">
        <f t="array" ref="J96">VALUE(J87)/SUM(VALUE(J$86:J$91))</f>
        <v>0</v>
      </c>
      <c r="K96" s="176" cm="1">
        <f t="array" ref="K96">VALUE(K87)/SUM(VALUE(K$86:K$91))</f>
        <v>0</v>
      </c>
      <c r="L96" s="176" cm="1">
        <f t="array" ref="L96">VALUE(L87)/SUM(VALUE(L$86:L$91))</f>
        <v>0</v>
      </c>
      <c r="M96" s="176" cm="1">
        <f t="array" ref="M96">VALUE(M87)/SUM(VALUE(M$86:M$91))</f>
        <v>0</v>
      </c>
      <c r="N96" s="177"/>
      <c r="O96" s="177"/>
      <c r="P96" s="177"/>
      <c r="Q96" s="177"/>
      <c r="R96" s="177"/>
      <c r="S96" s="177"/>
      <c r="T96" s="177"/>
      <c r="U96" s="177"/>
      <c r="V96" s="17"/>
      <c r="W96" s="17"/>
    </row>
    <row r="97" spans="1:34" outlineLevel="1">
      <c r="A97" s="17"/>
      <c r="B97" s="17"/>
      <c r="C97" s="167">
        <f t="shared" si="59"/>
        <v>0</v>
      </c>
      <c r="D97" s="121" t="s">
        <v>102</v>
      </c>
      <c r="E97" s="121" t="str">
        <f t="shared" si="60"/>
        <v>Per cent</v>
      </c>
      <c r="F97" s="121" t="s">
        <v>171</v>
      </c>
      <c r="G97" s="122"/>
      <c r="H97" s="122"/>
      <c r="I97" s="121"/>
      <c r="J97" s="176" cm="1">
        <f t="array" ref="J97">VALUE(J88)/SUM(VALUE(J$86:J$91))</f>
        <v>0</v>
      </c>
      <c r="K97" s="176" cm="1">
        <f t="array" ref="K97">VALUE(K88)/SUM(VALUE(K$86:K$91))</f>
        <v>0</v>
      </c>
      <c r="L97" s="176" cm="1">
        <f t="array" ref="L97">VALUE(L88)/SUM(VALUE(L$86:L$91))</f>
        <v>0</v>
      </c>
      <c r="M97" s="176" cm="1">
        <f t="array" ref="M97">VALUE(M88)/SUM(VALUE(M$86:M$91))</f>
        <v>0</v>
      </c>
      <c r="N97" s="177"/>
      <c r="O97" s="177"/>
      <c r="P97" s="177"/>
      <c r="Q97" s="177"/>
      <c r="R97" s="177"/>
      <c r="S97" s="177"/>
      <c r="T97" s="177"/>
      <c r="U97" s="177"/>
      <c r="V97" s="17"/>
      <c r="W97" s="17"/>
    </row>
    <row r="98" spans="1:34" outlineLevel="1">
      <c r="A98" s="17"/>
      <c r="B98" s="17"/>
      <c r="C98" s="167">
        <f t="shared" si="59"/>
        <v>0</v>
      </c>
      <c r="D98" s="121" t="s">
        <v>102</v>
      </c>
      <c r="E98" s="121" t="str">
        <f t="shared" si="60"/>
        <v>Per cent</v>
      </c>
      <c r="F98" s="121" t="s">
        <v>171</v>
      </c>
      <c r="G98" s="122"/>
      <c r="H98" s="122"/>
      <c r="I98" s="121"/>
      <c r="J98" s="176" cm="1">
        <f t="array" ref="J98">VALUE(J89)/SUM(VALUE(J$86:J$91))</f>
        <v>0</v>
      </c>
      <c r="K98" s="176" cm="1">
        <f t="array" ref="K98">VALUE(K89)/SUM(VALUE(K$86:K$91))</f>
        <v>0</v>
      </c>
      <c r="L98" s="176" cm="1">
        <f t="array" ref="L98">VALUE(L89)/SUM(VALUE(L$86:L$91))</f>
        <v>0</v>
      </c>
      <c r="M98" s="176" cm="1">
        <f t="array" ref="M98">VALUE(M89)/SUM(VALUE(M$86:M$91))</f>
        <v>0</v>
      </c>
      <c r="N98" s="177"/>
      <c r="O98" s="177"/>
      <c r="P98" s="177"/>
      <c r="Q98" s="177"/>
      <c r="R98" s="177"/>
      <c r="S98" s="177"/>
      <c r="T98" s="177"/>
      <c r="U98" s="177"/>
      <c r="V98" s="17"/>
      <c r="W98" s="17"/>
    </row>
    <row r="99" spans="1:34" outlineLevel="1">
      <c r="A99" s="17"/>
      <c r="B99" s="17"/>
      <c r="C99" s="167">
        <f t="shared" si="59"/>
        <v>0</v>
      </c>
      <c r="D99" s="121" t="s">
        <v>102</v>
      </c>
      <c r="E99" s="121" t="str">
        <f t="shared" si="60"/>
        <v>Per cent</v>
      </c>
      <c r="F99" s="121" t="s">
        <v>171</v>
      </c>
      <c r="G99" s="122"/>
      <c r="H99" s="122"/>
      <c r="I99" s="121"/>
      <c r="J99" s="176" cm="1">
        <f t="array" ref="J99">VALUE(J90)/SUM(VALUE(J$86:J$91))</f>
        <v>0</v>
      </c>
      <c r="K99" s="176" cm="1">
        <f t="array" ref="K99">VALUE(K90)/SUM(VALUE(K$86:K$91))</f>
        <v>0</v>
      </c>
      <c r="L99" s="176" cm="1">
        <f t="array" ref="L99">VALUE(L90)/SUM(VALUE(L$86:L$91))</f>
        <v>0</v>
      </c>
      <c r="M99" s="176" cm="1">
        <f t="array" ref="M99">VALUE(M90)/SUM(VALUE(M$86:M$91))</f>
        <v>0</v>
      </c>
      <c r="N99" s="177"/>
      <c r="O99" s="177"/>
      <c r="P99" s="177"/>
      <c r="Q99" s="177"/>
      <c r="R99" s="177"/>
      <c r="S99" s="177"/>
      <c r="T99" s="177"/>
      <c r="U99" s="177"/>
      <c r="V99" s="17"/>
      <c r="W99" s="17"/>
    </row>
    <row r="100" spans="1:34" outlineLevel="1">
      <c r="A100" s="17"/>
      <c r="B100" s="17"/>
      <c r="C100" s="167">
        <f t="shared" si="59"/>
        <v>0</v>
      </c>
      <c r="D100" s="121" t="s">
        <v>102</v>
      </c>
      <c r="E100" s="121" t="str">
        <f t="shared" si="60"/>
        <v>Per cent</v>
      </c>
      <c r="F100" s="121" t="s">
        <v>171</v>
      </c>
      <c r="G100" s="122"/>
      <c r="H100" s="122"/>
      <c r="I100" s="121"/>
      <c r="J100" s="176" cm="1">
        <f t="array" ref="J100">VALUE(J91)/SUM(VALUE(J$86:J$91))</f>
        <v>0</v>
      </c>
      <c r="K100" s="176" cm="1">
        <f t="array" ref="K100">VALUE(K91)/SUM(VALUE(K$86:K$91))</f>
        <v>0</v>
      </c>
      <c r="L100" s="176" cm="1">
        <f t="array" ref="L100">VALUE(L91)/SUM(VALUE(L$86:L$91))</f>
        <v>0</v>
      </c>
      <c r="M100" s="176" cm="1">
        <f t="array" ref="M100">VALUE(M91)/SUM(VALUE(M$86:M$91))</f>
        <v>0</v>
      </c>
      <c r="N100" s="177"/>
      <c r="O100" s="177"/>
      <c r="P100" s="177"/>
      <c r="Q100" s="177"/>
      <c r="R100" s="177"/>
      <c r="S100" s="177"/>
      <c r="T100" s="177"/>
      <c r="U100" s="177"/>
      <c r="V100" s="17"/>
      <c r="W100" s="17"/>
    </row>
    <row r="101" spans="1:34" outlineLevel="1">
      <c r="A101" s="17"/>
      <c r="B101" s="17"/>
      <c r="C101" s="17"/>
      <c r="D101" s="121"/>
      <c r="E101" s="121"/>
      <c r="F101" s="121"/>
      <c r="G101" s="122"/>
      <c r="H101" s="122"/>
      <c r="I101" s="121"/>
      <c r="J101" s="178" t="s">
        <v>183</v>
      </c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34" outlineLevel="1">
      <c r="A102" s="17"/>
      <c r="B102" s="17"/>
      <c r="C102" s="17" t="s">
        <v>170</v>
      </c>
      <c r="D102" s="121" t="s">
        <v>102</v>
      </c>
      <c r="E102" s="121" t="s">
        <v>49</v>
      </c>
      <c r="F102" s="121" t="s">
        <v>171</v>
      </c>
      <c r="G102" s="121"/>
      <c r="H102" s="121"/>
      <c r="I102" s="121"/>
      <c r="J102" s="165" t="str">
        <f t="array" ref="J102">IF(ISBLANK(J93),IF(ISBLANK(J95:J100),"Ok","Check"),IF(SUM(J95:J100)=1,"Ok","Check"))</f>
        <v>Ok</v>
      </c>
      <c r="K102" s="165" t="str">
        <f t="array" ref="K102">IF(ISBLANK(K93),IF(ISBLANK(K95:K100),"Ok","Check"),IF(SUM(K95:K100)=1,"Ok","Check"))</f>
        <v>Ok</v>
      </c>
      <c r="L102" s="165" t="str">
        <f t="array" ref="L102">IF(ISBLANK(L93),IF(ISBLANK(L95:L100),"Ok","Check"),IF(SUM(L95:L100)=1,"Ok","Check"))</f>
        <v>Ok</v>
      </c>
      <c r="M102" s="165" t="str">
        <f t="array" ref="M102">IF(ISBLANK(M93),IF(ISBLANK(M95:M100),"Ok","Check"),IF(SUM(M95:M100)=1,"Ok","Check"))</f>
        <v>Ok</v>
      </c>
      <c r="N102" s="165" t="str">
        <f t="array" ref="N102">IF(ISBLANK(N95:N100),"",IF(SUM(N95:N100)=1,"Ok","Check"))</f>
        <v/>
      </c>
      <c r="O102" s="165" t="str">
        <f t="array" ref="O102">IF(ISBLANK(O95:O100),"",IF(SUM(O95:O100)=1,"Ok","Check"))</f>
        <v/>
      </c>
      <c r="P102" s="165" t="str">
        <f t="array" ref="P102">IF(ISBLANK(P95:P100),"",IF(SUM(P95:P100)=1,"Ok","Check"))</f>
        <v/>
      </c>
      <c r="Q102" s="165" t="str">
        <f t="array" ref="Q102">IF(ISBLANK(Q95:Q100),"",IF(SUM(Q95:Q100)=1,"Ok","Check"))</f>
        <v/>
      </c>
      <c r="R102" s="165" t="str">
        <f t="array" ref="R102">IF(ISBLANK(R95:R100),"",IF(SUM(R95:R100)=1,"Ok","Check"))</f>
        <v/>
      </c>
      <c r="S102" s="165" t="str">
        <f t="array" ref="S102">IF(ISBLANK(S95:S100),"",IF(SUM(S95:S100)=1,"Ok","Check"))</f>
        <v/>
      </c>
      <c r="T102" s="165" t="str">
        <f t="array" ref="T102">IF(ISBLANK(T95:T100),"",IF(SUM(T95:T100)=1,"Ok","Check"))</f>
        <v/>
      </c>
      <c r="U102" s="165"/>
      <c r="V102" s="166"/>
      <c r="W102" s="17"/>
      <c r="X102" s="78" t="str">
        <f>IF(COUNTIF(K102:T102,"Check")=0,"Ok","Check")</f>
        <v>Ok</v>
      </c>
    </row>
    <row r="103" spans="1:34" outlineLevel="1">
      <c r="A103" s="17"/>
      <c r="B103" s="17"/>
      <c r="C103" s="17"/>
      <c r="D103" s="121"/>
      <c r="E103" s="121"/>
      <c r="F103" s="121"/>
      <c r="G103" s="121"/>
      <c r="H103" s="121"/>
      <c r="I103" s="121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6"/>
      <c r="W103" s="17"/>
      <c r="X103" s="79"/>
    </row>
    <row r="104" spans="1:34" outlineLevel="1">
      <c r="A104" s="17"/>
      <c r="B104" s="17"/>
      <c r="C104" s="123" t="s">
        <v>184</v>
      </c>
      <c r="D104" s="122" t="s">
        <v>46</v>
      </c>
      <c r="E104" s="122" t="s">
        <v>47</v>
      </c>
      <c r="F104" s="122" t="s">
        <v>137</v>
      </c>
      <c r="G104" s="121"/>
      <c r="H104" s="121"/>
      <c r="I104" s="121"/>
      <c r="J104" s="139" t="str">
        <f t="shared" ref="J104:T104" si="61">IF(YEAR(J$4)&gt;BaseYear,IF(YEAR(J$4)&lt;=FPLastYear,J$4,""),"")</f>
        <v/>
      </c>
      <c r="K104" s="139" t="str">
        <f t="shared" si="61"/>
        <v/>
      </c>
      <c r="L104" s="139">
        <f t="shared" si="61"/>
        <v>46174</v>
      </c>
      <c r="M104" s="139">
        <f t="shared" si="61"/>
        <v>46539</v>
      </c>
      <c r="N104" s="139">
        <f t="shared" si="61"/>
        <v>46905</v>
      </c>
      <c r="O104" s="139">
        <f t="shared" si="61"/>
        <v>47270</v>
      </c>
      <c r="P104" s="139">
        <f t="shared" si="61"/>
        <v>47635</v>
      </c>
      <c r="Q104" s="139">
        <f t="shared" si="61"/>
        <v>48000</v>
      </c>
      <c r="R104" s="139">
        <f t="shared" si="61"/>
        <v>48366</v>
      </c>
      <c r="S104" s="139" t="str">
        <f t="shared" si="61"/>
        <v/>
      </c>
      <c r="T104" s="139" t="str">
        <f t="shared" si="61"/>
        <v/>
      </c>
      <c r="U104" s="139" t="str">
        <f t="shared" ref="U104" si="62">IF(YEAR(U$4)&gt;=BaseYear,IF(YEAR(U$4)&lt;=FPLastYear,U$4,""),"")</f>
        <v/>
      </c>
      <c r="V104" s="166"/>
      <c r="W104" s="17"/>
      <c r="X104" s="79"/>
    </row>
    <row r="105" spans="1:34" outlineLevel="1">
      <c r="A105" s="17"/>
      <c r="B105" s="17"/>
      <c r="C105" s="17"/>
      <c r="D105" s="121"/>
      <c r="E105" s="121"/>
      <c r="F105" s="121"/>
      <c r="G105" s="121"/>
      <c r="H105" s="121"/>
      <c r="I105" s="121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6"/>
      <c r="W105" s="17"/>
      <c r="X105" s="79"/>
    </row>
    <row r="106" spans="1:34" outlineLevel="1">
      <c r="A106" s="17"/>
      <c r="B106" s="17"/>
      <c r="C106" s="167" t="str">
        <f t="array" ref="C106:C109">TRANSPOSE(J93:M93)</f>
        <v>[Spare 1]</v>
      </c>
      <c r="D106" s="121" t="s">
        <v>102</v>
      </c>
      <c r="E106" s="121" t="s">
        <v>70</v>
      </c>
      <c r="F106" s="121" t="s">
        <v>171</v>
      </c>
      <c r="G106" s="121"/>
      <c r="H106" s="121"/>
      <c r="I106" s="121"/>
      <c r="J106" s="170" t="str">
        <f t="shared" ref="J106:U106" si="63">IF(J$104=J$4,SUMPRODUCT(J$77:J$82,$J$95:$J$100),"")</f>
        <v/>
      </c>
      <c r="K106" s="170" t="str">
        <f t="shared" si="63"/>
        <v/>
      </c>
      <c r="L106" s="170">
        <f t="shared" si="63"/>
        <v>0</v>
      </c>
      <c r="M106" s="170">
        <f t="shared" si="63"/>
        <v>0</v>
      </c>
      <c r="N106" s="170">
        <f t="shared" si="63"/>
        <v>0</v>
      </c>
      <c r="O106" s="170">
        <f t="shared" si="63"/>
        <v>0</v>
      </c>
      <c r="P106" s="170">
        <f t="shared" si="63"/>
        <v>0</v>
      </c>
      <c r="Q106" s="170">
        <f t="shared" si="63"/>
        <v>0</v>
      </c>
      <c r="R106" s="170">
        <f t="shared" si="63"/>
        <v>0</v>
      </c>
      <c r="S106" s="170" t="str">
        <f t="shared" si="63"/>
        <v/>
      </c>
      <c r="T106" s="170" t="str">
        <f t="shared" si="63"/>
        <v/>
      </c>
      <c r="U106" s="170" t="str">
        <f t="shared" si="63"/>
        <v/>
      </c>
      <c r="V106" s="166"/>
      <c r="W106" s="17"/>
      <c r="X106" s="79"/>
    </row>
    <row r="107" spans="1:34" outlineLevel="1">
      <c r="A107" s="17"/>
      <c r="B107" s="17"/>
      <c r="C107" s="167" t="str">
        <v>[Spare 2]</v>
      </c>
      <c r="D107" s="121" t="s">
        <v>102</v>
      </c>
      <c r="E107" s="121" t="s">
        <v>70</v>
      </c>
      <c r="F107" s="121" t="s">
        <v>171</v>
      </c>
      <c r="G107" s="121"/>
      <c r="H107" s="121"/>
      <c r="I107" s="121"/>
      <c r="J107" s="170" t="str">
        <f t="shared" ref="J107:U107" si="64">IF(J$104=J$4,SUMPRODUCT(J$77:J$82,$K$95:$K$100),"")</f>
        <v/>
      </c>
      <c r="K107" s="170" t="str">
        <f t="shared" si="64"/>
        <v/>
      </c>
      <c r="L107" s="170">
        <f t="shared" si="64"/>
        <v>0</v>
      </c>
      <c r="M107" s="170">
        <f t="shared" si="64"/>
        <v>0</v>
      </c>
      <c r="N107" s="170">
        <f t="shared" si="64"/>
        <v>0</v>
      </c>
      <c r="O107" s="170">
        <f t="shared" si="64"/>
        <v>0</v>
      </c>
      <c r="P107" s="170">
        <f t="shared" si="64"/>
        <v>0</v>
      </c>
      <c r="Q107" s="170">
        <f t="shared" si="64"/>
        <v>0</v>
      </c>
      <c r="R107" s="170">
        <f t="shared" si="64"/>
        <v>0</v>
      </c>
      <c r="S107" s="170" t="str">
        <f t="shared" si="64"/>
        <v/>
      </c>
      <c r="T107" s="170" t="str">
        <f t="shared" si="64"/>
        <v/>
      </c>
      <c r="U107" s="170" t="str">
        <f t="shared" si="64"/>
        <v/>
      </c>
      <c r="V107" s="166"/>
      <c r="W107" s="17"/>
      <c r="X107" s="79"/>
    </row>
    <row r="108" spans="1:34" outlineLevel="1">
      <c r="A108" s="17"/>
      <c r="B108" s="17"/>
      <c r="C108" s="167" t="str">
        <v>[Spare 3]</v>
      </c>
      <c r="D108" s="121" t="s">
        <v>102</v>
      </c>
      <c r="E108" s="121" t="s">
        <v>70</v>
      </c>
      <c r="F108" s="121" t="s">
        <v>171</v>
      </c>
      <c r="G108" s="121"/>
      <c r="H108" s="121"/>
      <c r="I108" s="121"/>
      <c r="J108" s="170" t="str">
        <f t="shared" ref="J108:U108" si="65">IF(J$104=J$4,SUMPRODUCT(J$77:J$82,$L$95:$L$100),"")</f>
        <v/>
      </c>
      <c r="K108" s="170" t="str">
        <f t="shared" si="65"/>
        <v/>
      </c>
      <c r="L108" s="170">
        <f t="shared" si="65"/>
        <v>0</v>
      </c>
      <c r="M108" s="170">
        <f t="shared" si="65"/>
        <v>0</v>
      </c>
      <c r="N108" s="170">
        <f t="shared" si="65"/>
        <v>0</v>
      </c>
      <c r="O108" s="170">
        <f t="shared" si="65"/>
        <v>0</v>
      </c>
      <c r="P108" s="170">
        <f t="shared" si="65"/>
        <v>0</v>
      </c>
      <c r="Q108" s="170">
        <f t="shared" si="65"/>
        <v>0</v>
      </c>
      <c r="R108" s="170">
        <f t="shared" si="65"/>
        <v>0</v>
      </c>
      <c r="S108" s="170" t="str">
        <f t="shared" si="65"/>
        <v/>
      </c>
      <c r="T108" s="170" t="str">
        <f t="shared" si="65"/>
        <v/>
      </c>
      <c r="U108" s="170" t="str">
        <f t="shared" si="65"/>
        <v/>
      </c>
      <c r="V108" s="166"/>
      <c r="W108" s="17"/>
      <c r="X108" s="79"/>
    </row>
    <row r="109" spans="1:34" outlineLevel="1">
      <c r="A109" s="17"/>
      <c r="B109" s="17"/>
      <c r="C109" s="167" t="str">
        <v>[Spare 4]</v>
      </c>
      <c r="D109" s="121" t="s">
        <v>102</v>
      </c>
      <c r="E109" s="121" t="s">
        <v>70</v>
      </c>
      <c r="F109" s="121" t="s">
        <v>171</v>
      </c>
      <c r="G109" s="121"/>
      <c r="H109" s="121"/>
      <c r="I109" s="121"/>
      <c r="J109" s="170" t="str">
        <f t="shared" ref="J109:U109" si="66">IF(J$104=J$4,SUMPRODUCT(J$77:J$82,$M$95:$M$100),"")</f>
        <v/>
      </c>
      <c r="K109" s="170" t="str">
        <f t="shared" si="66"/>
        <v/>
      </c>
      <c r="L109" s="170">
        <f t="shared" si="66"/>
        <v>0</v>
      </c>
      <c r="M109" s="170">
        <f t="shared" si="66"/>
        <v>0</v>
      </c>
      <c r="N109" s="170">
        <f t="shared" si="66"/>
        <v>0</v>
      </c>
      <c r="O109" s="170">
        <f t="shared" si="66"/>
        <v>0</v>
      </c>
      <c r="P109" s="170">
        <f t="shared" si="66"/>
        <v>0</v>
      </c>
      <c r="Q109" s="170">
        <f t="shared" si="66"/>
        <v>0</v>
      </c>
      <c r="R109" s="170">
        <f t="shared" si="66"/>
        <v>0</v>
      </c>
      <c r="S109" s="170" t="str">
        <f t="shared" si="66"/>
        <v/>
      </c>
      <c r="T109" s="170" t="str">
        <f t="shared" si="66"/>
        <v/>
      </c>
      <c r="U109" s="170" t="str">
        <f t="shared" si="66"/>
        <v/>
      </c>
      <c r="V109" s="166"/>
      <c r="W109" s="17"/>
      <c r="X109" s="79"/>
    </row>
    <row r="110" spans="1:34" outlineLevel="1">
      <c r="A110" s="17"/>
      <c r="B110" s="17"/>
      <c r="C110" s="126"/>
      <c r="D110" s="121"/>
      <c r="E110" s="121"/>
      <c r="F110" s="121"/>
      <c r="G110" s="122"/>
      <c r="H110" s="122"/>
      <c r="I110" s="121"/>
      <c r="J110" s="121"/>
      <c r="K110" s="127"/>
      <c r="L110" s="127"/>
      <c r="M110" s="127"/>
      <c r="N110" s="127"/>
      <c r="O110" s="127"/>
      <c r="P110" s="17"/>
      <c r="Q110" s="17"/>
      <c r="R110" s="17"/>
      <c r="S110" s="17"/>
      <c r="T110" s="17"/>
      <c r="U110" s="17"/>
      <c r="V110" s="17"/>
      <c r="W110" s="17"/>
    </row>
    <row r="111" spans="1:34" customFormat="1" ht="12.75">
      <c r="A111" s="34"/>
      <c r="B111" s="40" t="s">
        <v>185</v>
      </c>
      <c r="C111" s="34"/>
      <c r="D111" s="34"/>
      <c r="E111" s="34"/>
      <c r="F111" s="119"/>
      <c r="G111" s="119"/>
      <c r="H111" s="119"/>
      <c r="I111" s="119"/>
      <c r="J111" s="119"/>
      <c r="K111" s="36"/>
      <c r="L111" s="120"/>
      <c r="M111" s="36"/>
      <c r="N111" s="120"/>
      <c r="O111" s="36"/>
      <c r="P111" s="36"/>
      <c r="Q111" s="36"/>
      <c r="R111" s="36"/>
      <c r="S111" s="36"/>
      <c r="T111" s="36"/>
      <c r="U111" s="36"/>
      <c r="V111" s="36"/>
      <c r="W111" s="36"/>
      <c r="X111" s="37"/>
      <c r="Y111" s="38"/>
      <c r="Z111" s="38"/>
      <c r="AA111" s="38"/>
      <c r="AB111" s="38"/>
      <c r="AC111" s="38"/>
      <c r="AD111" s="38"/>
      <c r="AE111" s="38"/>
      <c r="AF111" s="38"/>
      <c r="AG111" s="39"/>
      <c r="AH111" s="39"/>
    </row>
    <row r="112" spans="1:34" outlineLevel="1">
      <c r="A112" s="17"/>
      <c r="B112" s="17"/>
      <c r="C112" s="17"/>
      <c r="D112" s="121"/>
      <c r="E112" s="121"/>
      <c r="F112" s="121"/>
      <c r="G112" s="122"/>
      <c r="H112" s="122"/>
      <c r="I112" s="121"/>
      <c r="J112" s="121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</row>
    <row r="113" spans="1:34" outlineLevel="1">
      <c r="A113" s="17"/>
      <c r="B113" s="17"/>
      <c r="C113" s="123" t="s">
        <v>186</v>
      </c>
      <c r="D113" s="122" t="s">
        <v>46</v>
      </c>
      <c r="E113" s="122" t="s">
        <v>47</v>
      </c>
      <c r="F113" s="122" t="s">
        <v>137</v>
      </c>
      <c r="G113" s="122"/>
      <c r="H113" s="122"/>
      <c r="I113" s="121"/>
      <c r="J113" s="139" t="str">
        <f t="shared" ref="J113:T113" si="67">IF(YEAR(J$4)&gt;BaseYear,IF(YEAR(J$4)&lt;=FPLastYear,J$4,""),"")</f>
        <v/>
      </c>
      <c r="K113" s="139" t="str">
        <f t="shared" si="67"/>
        <v/>
      </c>
      <c r="L113" s="139">
        <f t="shared" si="67"/>
        <v>46174</v>
      </c>
      <c r="M113" s="139">
        <f t="shared" si="67"/>
        <v>46539</v>
      </c>
      <c r="N113" s="139">
        <f t="shared" si="67"/>
        <v>46905</v>
      </c>
      <c r="O113" s="139">
        <f t="shared" si="67"/>
        <v>47270</v>
      </c>
      <c r="P113" s="139">
        <f t="shared" si="67"/>
        <v>47635</v>
      </c>
      <c r="Q113" s="139">
        <f t="shared" si="67"/>
        <v>48000</v>
      </c>
      <c r="R113" s="139">
        <f t="shared" si="67"/>
        <v>48366</v>
      </c>
      <c r="S113" s="139" t="str">
        <f t="shared" si="67"/>
        <v/>
      </c>
      <c r="T113" s="139" t="str">
        <f t="shared" si="67"/>
        <v/>
      </c>
      <c r="U113" s="139" t="str">
        <f t="shared" ref="U113" si="68">IF(YEAR(U$4)&gt;=BaseYear,IF(YEAR(U$4)&lt;=FPLastYear,U$4,""),"")</f>
        <v/>
      </c>
      <c r="V113" s="17"/>
      <c r="W113" s="17"/>
    </row>
    <row r="114" spans="1:34" outlineLevel="1">
      <c r="A114" s="17"/>
      <c r="B114" s="17"/>
      <c r="C114" s="126"/>
      <c r="D114" s="121"/>
      <c r="E114" s="121"/>
      <c r="F114" s="121"/>
      <c r="G114" s="122"/>
      <c r="H114" s="122"/>
      <c r="I114" s="121"/>
      <c r="J114" s="121"/>
      <c r="K114" s="127"/>
      <c r="L114" s="127"/>
      <c r="M114" s="127"/>
      <c r="N114" s="127"/>
      <c r="O114" s="127"/>
      <c r="P114" s="17"/>
      <c r="Q114" s="17"/>
      <c r="R114" s="17"/>
      <c r="S114" s="17"/>
      <c r="T114" s="17"/>
      <c r="U114" s="17"/>
      <c r="V114" s="17"/>
      <c r="W114" s="17"/>
    </row>
    <row r="115" spans="1:34" outlineLevel="1">
      <c r="A115" s="17"/>
      <c r="B115" s="17"/>
      <c r="C115" s="126" t="s">
        <v>186</v>
      </c>
      <c r="D115" s="121" t="s">
        <v>168</v>
      </c>
      <c r="E115" s="121" t="str">
        <f>percent</f>
        <v>Per cent</v>
      </c>
      <c r="F115" s="121" t="s">
        <v>171</v>
      </c>
      <c r="G115" s="122"/>
      <c r="H115" s="122"/>
      <c r="I115" s="121"/>
      <c r="J115" s="158"/>
      <c r="K115" s="179"/>
      <c r="L115" s="168">
        <f>[1]Input_Rates!J39</f>
        <v>0</v>
      </c>
      <c r="M115" s="168">
        <f>[1]Input_Rates!K39</f>
        <v>0</v>
      </c>
      <c r="N115" s="168">
        <f>[1]Input_Rates!L39</f>
        <v>0</v>
      </c>
      <c r="O115" s="168">
        <f>[1]Input_Rates!M39</f>
        <v>0</v>
      </c>
      <c r="P115" s="168">
        <f>[1]Input_Rates!N39</f>
        <v>0</v>
      </c>
      <c r="Q115" s="168">
        <f>[1]Input_Rates!O39</f>
        <v>0</v>
      </c>
      <c r="R115" s="168">
        <f>[1]Input_Rates!P39</f>
        <v>0</v>
      </c>
      <c r="S115" s="168"/>
      <c r="T115" s="168"/>
      <c r="U115" s="168"/>
      <c r="V115" s="17"/>
      <c r="W115" s="17"/>
    </row>
    <row r="116" spans="1:34" outlineLevel="1">
      <c r="A116" s="17"/>
      <c r="B116" s="17"/>
      <c r="C116" s="126"/>
      <c r="D116" s="121"/>
      <c r="E116" s="121"/>
      <c r="F116" s="121"/>
      <c r="G116" s="122"/>
      <c r="H116" s="122"/>
      <c r="I116" s="121"/>
      <c r="J116" s="121"/>
      <c r="K116" s="127"/>
      <c r="L116" s="127"/>
      <c r="M116" s="127"/>
      <c r="N116" s="127"/>
      <c r="O116" s="127"/>
      <c r="P116" s="180"/>
      <c r="Q116" s="180"/>
      <c r="R116" s="180"/>
      <c r="S116" s="180"/>
      <c r="T116" s="180"/>
      <c r="U116" s="180"/>
      <c r="V116" s="17"/>
      <c r="W116" s="17"/>
    </row>
    <row r="117" spans="1:34" outlineLevel="1">
      <c r="A117" s="17"/>
      <c r="B117" s="17"/>
      <c r="C117" s="17" t="s">
        <v>170</v>
      </c>
      <c r="D117" s="121" t="s">
        <v>102</v>
      </c>
      <c r="E117" s="121" t="s">
        <v>49</v>
      </c>
      <c r="F117" s="121" t="s">
        <v>171</v>
      </c>
      <c r="G117" s="121"/>
      <c r="H117" s="121"/>
      <c r="I117" s="121"/>
      <c r="J117" s="165" t="str">
        <f t="shared" ref="J117:S117" si="69">IF(J113=J$4,IF(ISBLANK(J115),"Check","Ok"),"")</f>
        <v/>
      </c>
      <c r="K117" s="165" t="str">
        <f t="shared" si="69"/>
        <v/>
      </c>
      <c r="L117" s="165" t="str">
        <f t="shared" si="69"/>
        <v>Ok</v>
      </c>
      <c r="M117" s="165" t="str">
        <f t="shared" si="69"/>
        <v>Ok</v>
      </c>
      <c r="N117" s="165" t="str">
        <f t="shared" si="69"/>
        <v>Ok</v>
      </c>
      <c r="O117" s="165" t="str">
        <f t="shared" si="69"/>
        <v>Ok</v>
      </c>
      <c r="P117" s="165" t="str">
        <f t="shared" si="69"/>
        <v>Ok</v>
      </c>
      <c r="Q117" s="165" t="str">
        <f t="shared" si="69"/>
        <v>Ok</v>
      </c>
      <c r="R117" s="165" t="str">
        <f t="shared" si="69"/>
        <v>Ok</v>
      </c>
      <c r="S117" s="165" t="str">
        <f t="shared" si="69"/>
        <v/>
      </c>
      <c r="T117" s="165" t="str">
        <f>IF(T113=T$4,IF(ISBLANK(T115),"Check","Ok"),"")</f>
        <v/>
      </c>
      <c r="U117" s="165" t="str">
        <f>IF(U113=U$4,IF(ISBLANK(U115),"Check","Ok"),"")</f>
        <v/>
      </c>
      <c r="V117" s="166"/>
      <c r="W117" s="17"/>
      <c r="X117" s="78" t="str">
        <f>IF(COUNTIF(J117:T117,"Check")=0,"Ok","Check")</f>
        <v>Ok</v>
      </c>
    </row>
    <row r="118" spans="1:34" outlineLevel="1">
      <c r="A118" s="17"/>
      <c r="B118" s="17"/>
      <c r="C118" s="126"/>
      <c r="D118" s="121"/>
      <c r="E118" s="121"/>
      <c r="F118" s="121"/>
      <c r="G118" s="122"/>
      <c r="H118" s="122"/>
      <c r="I118" s="121"/>
      <c r="J118" s="121"/>
      <c r="K118" s="127"/>
      <c r="L118" s="127"/>
      <c r="M118" s="127"/>
      <c r="N118" s="127"/>
      <c r="O118" s="127"/>
      <c r="P118" s="17"/>
      <c r="Q118" s="17"/>
      <c r="R118" s="17"/>
      <c r="S118" s="17"/>
      <c r="T118" s="17"/>
      <c r="U118" s="17"/>
      <c r="V118" s="17"/>
      <c r="W118" s="17"/>
    </row>
    <row r="119" spans="1:34" customFormat="1" ht="12.75">
      <c r="A119" s="34"/>
      <c r="B119" s="40" t="s">
        <v>37</v>
      </c>
      <c r="C119" s="34"/>
      <c r="D119" s="34"/>
      <c r="E119" s="34"/>
      <c r="F119" s="119"/>
      <c r="G119" s="119"/>
      <c r="H119" s="119"/>
      <c r="I119" s="119"/>
      <c r="J119" s="119"/>
      <c r="K119" s="36"/>
      <c r="L119" s="120"/>
      <c r="M119" s="36"/>
      <c r="N119" s="120"/>
      <c r="O119" s="36"/>
      <c r="P119" s="36"/>
      <c r="Q119" s="36"/>
      <c r="R119" s="36"/>
      <c r="S119" s="36"/>
      <c r="T119" s="36"/>
      <c r="U119" s="36"/>
      <c r="V119" s="36"/>
      <c r="W119" s="36"/>
      <c r="X119" s="37"/>
      <c r="Y119" s="38"/>
      <c r="Z119" s="38"/>
      <c r="AA119" s="38"/>
      <c r="AB119" s="38"/>
      <c r="AC119" s="38"/>
      <c r="AD119" s="38"/>
      <c r="AE119" s="38"/>
      <c r="AF119" s="38"/>
      <c r="AG119" s="39"/>
      <c r="AH119" s="39"/>
    </row>
  </sheetData>
  <mergeCells count="2">
    <mergeCell ref="K3:M3"/>
    <mergeCell ref="O3:T3"/>
  </mergeCells>
  <conditionalFormatting sqref="J51:K58 S51:U58">
    <cfRule type="expression" dxfId="130" priority="6">
      <formula>J$49=J$4</formula>
    </cfRule>
  </conditionalFormatting>
  <conditionalFormatting sqref="J66:L68 N66:U68 M66:T70 J69:U71">
    <cfRule type="expression" dxfId="129" priority="37">
      <formula>J$64=J$4</formula>
    </cfRule>
  </conditionalFormatting>
  <conditionalFormatting sqref="J16:U22">
    <cfRule type="cellIs" dxfId="128" priority="29" operator="equal">
      <formula>0</formula>
    </cfRule>
  </conditionalFormatting>
  <conditionalFormatting sqref="J26:U32">
    <cfRule type="cellIs" dxfId="127" priority="30" operator="equal">
      <formula>0</formula>
    </cfRule>
  </conditionalFormatting>
  <conditionalFormatting sqref="J36:U36">
    <cfRule type="expression" dxfId="126" priority="64">
      <formula>J$36=J$4</formula>
    </cfRule>
  </conditionalFormatting>
  <conditionalFormatting sqref="J47:U47">
    <cfRule type="cellIs" dxfId="125" priority="49" operator="equal">
      <formula>"Check"</formula>
    </cfRule>
    <cfRule type="cellIs" dxfId="124" priority="50" operator="equal">
      <formula>"Ok"</formula>
    </cfRule>
  </conditionalFormatting>
  <conditionalFormatting sqref="J49:U49">
    <cfRule type="expression" dxfId="123" priority="34">
      <formula>J$36=J$4</formula>
    </cfRule>
  </conditionalFormatting>
  <conditionalFormatting sqref="J60:U60">
    <cfRule type="cellIs" dxfId="122" priority="74" operator="equal">
      <formula>"Ok"</formula>
    </cfRule>
    <cfRule type="cellIs" dxfId="121" priority="73" operator="equal">
      <formula>"Check"</formula>
    </cfRule>
  </conditionalFormatting>
  <conditionalFormatting sqref="J64:U64">
    <cfRule type="expression" dxfId="120" priority="39">
      <formula>J$64=J$4</formula>
    </cfRule>
  </conditionalFormatting>
  <conditionalFormatting sqref="J73:U73">
    <cfRule type="cellIs" dxfId="119" priority="45" operator="equal">
      <formula>"Check"</formula>
    </cfRule>
    <cfRule type="cellIs" dxfId="118" priority="46" operator="equal">
      <formula>"Ok"</formula>
    </cfRule>
  </conditionalFormatting>
  <conditionalFormatting sqref="J102:U103 J105:U105">
    <cfRule type="cellIs" dxfId="117" priority="22" operator="equal">
      <formula>"Check"</formula>
    </cfRule>
    <cfRule type="cellIs" dxfId="116" priority="23" operator="equal">
      <formula>"Ok"</formula>
    </cfRule>
  </conditionalFormatting>
  <conditionalFormatting sqref="J104:U104">
    <cfRule type="expression" dxfId="115" priority="179">
      <formula>J$104=J$4</formula>
    </cfRule>
  </conditionalFormatting>
  <conditionalFormatting sqref="J113:U113">
    <cfRule type="expression" dxfId="114" priority="32">
      <formula>J$36=J$4</formula>
    </cfRule>
  </conditionalFormatting>
  <conditionalFormatting sqref="J115:U115">
    <cfRule type="expression" dxfId="113" priority="180">
      <formula>J$113=J$4</formula>
    </cfRule>
  </conditionalFormatting>
  <conditionalFormatting sqref="J117:U117">
    <cfRule type="cellIs" dxfId="112" priority="54" operator="equal">
      <formula>"Ok"</formula>
    </cfRule>
    <cfRule type="cellIs" dxfId="111" priority="53" operator="equal">
      <formula>"Check"</formula>
    </cfRule>
  </conditionalFormatting>
  <conditionalFormatting sqref="J75:V75">
    <cfRule type="expression" dxfId="110" priority="33">
      <formula>J$36=J$4</formula>
    </cfRule>
  </conditionalFormatting>
  <conditionalFormatting sqref="L87:M88 K89:M91">
    <cfRule type="expression" dxfId="109" priority="181">
      <formula>K$93=K$4</formula>
    </cfRule>
  </conditionalFormatting>
  <conditionalFormatting sqref="L51:R58">
    <cfRule type="cellIs" dxfId="108" priority="3" operator="equal">
      <formula>0</formula>
    </cfRule>
  </conditionalFormatting>
  <conditionalFormatting sqref="O38:T40 J38:R45 S41 Q42:S42 S45">
    <cfRule type="expression" dxfId="107" priority="4">
      <formula>J$36=J$4</formula>
    </cfRule>
  </conditionalFormatting>
  <conditionalFormatting sqref="O41:U45">
    <cfRule type="expression" dxfId="106" priority="5">
      <formula>O$36=O$4</formula>
    </cfRule>
  </conditionalFormatting>
  <conditionalFormatting sqref="T1:U1">
    <cfRule type="cellIs" dxfId="105" priority="93" operator="equal">
      <formula>"Check"</formula>
    </cfRule>
    <cfRule type="cellIs" dxfId="104" priority="94" operator="equal">
      <formula>"Ok"</formula>
    </cfRule>
  </conditionalFormatting>
  <conditionalFormatting sqref="X1">
    <cfRule type="cellIs" dxfId="103" priority="129" operator="equal">
      <formula>"Check"</formula>
    </cfRule>
    <cfRule type="cellIs" dxfId="102" priority="130" operator="equal">
      <formula>"Ok"</formula>
    </cfRule>
  </conditionalFormatting>
  <conditionalFormatting sqref="X47">
    <cfRule type="cellIs" dxfId="101" priority="52" operator="equal">
      <formula>"Ok"</formula>
    </cfRule>
    <cfRule type="cellIs" dxfId="100" priority="51" operator="equal">
      <formula>"Check"</formula>
    </cfRule>
  </conditionalFormatting>
  <conditionalFormatting sqref="X60">
    <cfRule type="cellIs" dxfId="99" priority="81" operator="equal">
      <formula>"Check"</formula>
    </cfRule>
    <cfRule type="cellIs" dxfId="98" priority="82" operator="equal">
      <formula>"Ok"</formula>
    </cfRule>
  </conditionalFormatting>
  <conditionalFormatting sqref="X73">
    <cfRule type="cellIs" dxfId="97" priority="47" operator="equal">
      <formula>"Check"</formula>
    </cfRule>
    <cfRule type="cellIs" dxfId="96" priority="48" operator="equal">
      <formula>"Ok"</formula>
    </cfRule>
  </conditionalFormatting>
  <conditionalFormatting sqref="X102:X109">
    <cfRule type="cellIs" dxfId="95" priority="26" operator="equal">
      <formula>"Ok"</formula>
    </cfRule>
    <cfRule type="cellIs" dxfId="94" priority="25" operator="equal">
      <formula>"Check"</formula>
    </cfRule>
  </conditionalFormatting>
  <conditionalFormatting sqref="X117">
    <cfRule type="cellIs" dxfId="93" priority="55" operator="equal">
      <formula>"Check"</formula>
    </cfRule>
    <cfRule type="cellIs" dxfId="92" priority="56" operator="equal">
      <formula>"Ok"</formula>
    </cfRule>
  </conditionalFormatting>
  <dataValidations disablePrompts="1" count="1">
    <dataValidation type="list" allowBlank="1" showInputMessage="1" showErrorMessage="1" sqref="F118 F74 F110 F94 F83 F85 F92" xr:uid="{00000000-0002-0000-0500-000000000000}">
      <formula1>#REF!</formula1>
    </dataValidation>
  </dataValidations>
  <hyperlinks>
    <hyperlink ref="K1" location="Index!A1" display="Back to Index" xr:uid="{00000000-0004-0000-0500-000000000000}"/>
    <hyperlink ref="W1" location="'Check|List'!A1" display="Overall Check:" xr:uid="{00000000-0004-0000-0500-000001000000}"/>
  </hyperlinks>
  <pageMargins left="0.7" right="0.7" top="0.75" bottom="0.75" header="0.3" footer="0.3"/>
  <pageSetup paperSize="9" orientation="portrait" verticalDpi="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99"/>
  </sheetPr>
  <dimension ref="A1:AU59"/>
  <sheetViews>
    <sheetView showGridLines="0" zoomScale="90" zoomScaleNormal="90" workbookViewId="0">
      <selection activeCell="M33" sqref="M33:Q33"/>
    </sheetView>
  </sheetViews>
  <sheetFormatPr defaultColWidth="0" defaultRowHeight="11.25" zeroHeight="1"/>
  <cols>
    <col min="1" max="2" width="1.5" customWidth="1"/>
    <col min="3" max="3" width="48" bestFit="1" customWidth="1"/>
    <col min="4" max="4" width="27.6640625" customWidth="1"/>
    <col min="5" max="5" width="15.83203125" customWidth="1"/>
    <col min="6" max="6" width="10.6640625" customWidth="1"/>
    <col min="7" max="7" width="27" bestFit="1" customWidth="1"/>
    <col min="8" max="8" width="18.33203125" customWidth="1"/>
    <col min="9" max="9" width="30" bestFit="1" customWidth="1"/>
    <col min="10" max="23" width="10.83203125" customWidth="1"/>
    <col min="24" max="47" width="10.5" hidden="1" customWidth="1"/>
    <col min="48" max="16384" width="9.33203125" hidden="1"/>
  </cols>
  <sheetData>
    <row r="1" spans="1:47" s="29" customFormat="1" ht="15.75">
      <c r="B1" s="26" t="str">
        <f>Index!$B$1</f>
        <v>AER opex model - version: NTESMO 2027-32</v>
      </c>
      <c r="C1" s="26"/>
      <c r="D1" s="26"/>
      <c r="E1" s="26"/>
      <c r="F1" s="27"/>
      <c r="G1" s="27"/>
      <c r="H1" s="27"/>
      <c r="I1" s="27"/>
      <c r="J1" s="28" t="s">
        <v>38</v>
      </c>
      <c r="L1" s="30" t="s">
        <v>39</v>
      </c>
      <c r="M1" s="46" t="s">
        <v>40</v>
      </c>
      <c r="N1" s="11" t="s">
        <v>41</v>
      </c>
      <c r="O1" s="12" t="s">
        <v>42</v>
      </c>
      <c r="R1" s="30" t="s">
        <v>114</v>
      </c>
      <c r="S1" s="31" t="str">
        <f>IF(COUNTA($W$8:$W$251)=COUNTIF($W$8:$W$251,"OK"),"OK","Check")</f>
        <v>OK</v>
      </c>
      <c r="U1" s="107" t="s">
        <v>43</v>
      </c>
      <c r="V1" s="31" t="str">
        <f>'Check|List'!$S$1</f>
        <v>Ok</v>
      </c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</row>
    <row r="2" spans="1:47" s="33" customFormat="1" ht="13.5" thickBot="1">
      <c r="B2" s="32" t="str">
        <f>Index!$C$12</f>
        <v>Input | Step changes</v>
      </c>
      <c r="C2" s="32"/>
      <c r="D2" s="32"/>
      <c r="E2" s="32"/>
      <c r="F2" s="53"/>
      <c r="G2" s="53"/>
      <c r="H2" s="53"/>
      <c r="I2" s="53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</row>
    <row r="3" spans="1:47" s="54" customFormat="1">
      <c r="D3" s="104"/>
      <c r="E3" s="104"/>
      <c r="F3" s="104"/>
      <c r="G3" s="104"/>
      <c r="H3" s="104"/>
      <c r="I3" s="104"/>
      <c r="J3" s="93" t="s">
        <v>100</v>
      </c>
      <c r="K3" s="98"/>
      <c r="L3" s="98"/>
      <c r="M3" s="104"/>
      <c r="N3" s="233"/>
      <c r="O3" s="233"/>
      <c r="P3" s="233"/>
      <c r="Q3" s="233"/>
      <c r="R3" s="233"/>
      <c r="S3" s="233"/>
      <c r="T3" s="55"/>
      <c r="U3" s="55"/>
      <c r="V3" s="55"/>
      <c r="W3" s="55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</row>
    <row r="4" spans="1:47">
      <c r="A4" s="56"/>
      <c r="B4" s="56"/>
      <c r="C4" s="56"/>
      <c r="D4" s="57" t="s">
        <v>46</v>
      </c>
      <c r="E4" s="57" t="s">
        <v>47</v>
      </c>
      <c r="F4" s="145" t="s">
        <v>137</v>
      </c>
      <c r="G4" s="146"/>
      <c r="H4" s="146"/>
      <c r="I4" s="146"/>
      <c r="J4" s="91">
        <f>DATE(PPFirstYear,MONTH('Input|General'!$G$9),1)</f>
        <v>45809</v>
      </c>
      <c r="K4" s="91">
        <f>DATE(PPFirstYear+1,MONTH('Input|General'!$G$9),1)</f>
        <v>46174</v>
      </c>
      <c r="L4" s="91">
        <f>DATE(PPFirstYear+2,MONTH('Input|General'!$G$9),1)</f>
        <v>46539</v>
      </c>
      <c r="M4" s="91">
        <f>DATE(PPFirstYear+3,MONTH('Input|General'!$G$9),1)</f>
        <v>46905</v>
      </c>
      <c r="N4" s="91">
        <f>DATE(PPFirstYear+4,MONTH('Input|General'!$G$9),1)</f>
        <v>47270</v>
      </c>
      <c r="O4" s="91">
        <f>DATE(PPFirstYear+5,MONTH('Input|General'!$G$9),1)</f>
        <v>47635</v>
      </c>
      <c r="P4" s="91">
        <f>DATE(PPFirstYear+6,MONTH('Input|General'!$G$9),1)</f>
        <v>48000</v>
      </c>
      <c r="Q4" s="91">
        <f>DATE(PPFirstYear+7,MONTH('Input|General'!$G$9),1)</f>
        <v>48366</v>
      </c>
      <c r="R4" s="91">
        <f>DATE(PPFirstYear+8,MONTH('Input|General'!$G$9),1)</f>
        <v>48731</v>
      </c>
      <c r="S4" s="91">
        <f>DATE(PPFirstYear+9,MONTH('Input|General'!$G$9),1)</f>
        <v>49096</v>
      </c>
      <c r="T4" s="91">
        <f>DATE(PPFirstYear+10,MONTH('Input|General'!$G$9),1)</f>
        <v>49461</v>
      </c>
      <c r="U4" s="60"/>
      <c r="V4" s="181"/>
      <c r="W4" s="61"/>
    </row>
    <row r="5" spans="1:47" s="6" customFormat="1" ht="3" customHeight="1">
      <c r="A5" s="147"/>
      <c r="B5" s="147"/>
      <c r="C5" s="147"/>
      <c r="D5" s="148"/>
      <c r="E5" s="148"/>
      <c r="F5" s="148"/>
      <c r="G5" s="148"/>
      <c r="H5" s="148"/>
      <c r="I5" s="148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</row>
    <row r="6" spans="1:47" s="6" customFormat="1" ht="9" customHeight="1">
      <c r="A6" s="147"/>
      <c r="B6" s="147"/>
      <c r="C6" s="147"/>
      <c r="D6" s="148"/>
      <c r="E6" s="148"/>
      <c r="F6" s="148"/>
      <c r="G6" s="148"/>
      <c r="H6" s="148"/>
      <c r="I6" s="148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</row>
    <row r="7" spans="1:47" s="6" customFormat="1" ht="3" customHeight="1">
      <c r="A7" s="147"/>
      <c r="B7" s="147"/>
      <c r="C7" s="147"/>
      <c r="D7" s="148"/>
      <c r="E7" s="148"/>
      <c r="F7" s="148"/>
      <c r="G7" s="148"/>
      <c r="H7" s="148"/>
      <c r="I7" s="148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</row>
    <row r="8" spans="1:47" ht="12.75">
      <c r="A8" s="34"/>
      <c r="B8" s="40" t="s">
        <v>187</v>
      </c>
      <c r="C8" s="34"/>
      <c r="D8" s="34"/>
      <c r="E8" s="34"/>
      <c r="F8" s="119"/>
      <c r="G8" s="119"/>
      <c r="H8" s="119"/>
      <c r="I8" s="119"/>
      <c r="J8" s="36"/>
      <c r="K8" s="120"/>
      <c r="L8" s="36"/>
      <c r="M8" s="120"/>
      <c r="N8" s="36"/>
      <c r="O8" s="36"/>
      <c r="P8" s="36"/>
      <c r="Q8" s="36"/>
      <c r="R8" s="36"/>
      <c r="S8" s="36"/>
      <c r="T8" s="36"/>
      <c r="U8" s="36"/>
      <c r="V8" s="120"/>
      <c r="W8" s="37"/>
    </row>
    <row r="9" spans="1:47" s="8" customFormat="1">
      <c r="A9" s="17"/>
      <c r="B9" s="17"/>
      <c r="C9" s="17"/>
      <c r="D9" s="121"/>
      <c r="E9" s="121"/>
      <c r="F9" s="121"/>
      <c r="G9" s="122"/>
      <c r="H9" s="122"/>
      <c r="I9" s="121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s="8" customFormat="1">
      <c r="A10" s="17"/>
      <c r="B10" s="17"/>
      <c r="C10" s="123" t="s">
        <v>188</v>
      </c>
      <c r="D10" s="122" t="s">
        <v>46</v>
      </c>
      <c r="E10" s="122" t="s">
        <v>47</v>
      </c>
      <c r="F10" s="122" t="s">
        <v>137</v>
      </c>
      <c r="G10" s="122" t="s">
        <v>189</v>
      </c>
      <c r="H10" s="122" t="s">
        <v>190</v>
      </c>
      <c r="I10" s="122" t="s">
        <v>191</v>
      </c>
      <c r="J10" s="139" t="str">
        <f t="shared" ref="J10:T10" si="0">IF(YEAR(J$4)&gt;=FPFirstYear,IF(YEAR(J$4)&lt;=FPLastYear,J$4,""),"")</f>
        <v/>
      </c>
      <c r="K10" s="139" t="str">
        <f t="shared" si="0"/>
        <v/>
      </c>
      <c r="L10" s="139" t="str">
        <f t="shared" si="0"/>
        <v/>
      </c>
      <c r="M10" s="139">
        <f t="shared" si="0"/>
        <v>46905</v>
      </c>
      <c r="N10" s="139">
        <f t="shared" si="0"/>
        <v>47270</v>
      </c>
      <c r="O10" s="139">
        <f t="shared" si="0"/>
        <v>47635</v>
      </c>
      <c r="P10" s="139">
        <f t="shared" si="0"/>
        <v>48000</v>
      </c>
      <c r="Q10" s="139">
        <f t="shared" si="0"/>
        <v>48366</v>
      </c>
      <c r="R10" s="139" t="str">
        <f t="shared" si="0"/>
        <v/>
      </c>
      <c r="S10" s="139" t="str">
        <f t="shared" si="0"/>
        <v/>
      </c>
      <c r="T10" s="139" t="str">
        <f t="shared" si="0"/>
        <v/>
      </c>
      <c r="U10" s="17"/>
      <c r="V10" s="17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s="8" customFormat="1">
      <c r="A11" s="17"/>
      <c r="B11" s="17"/>
      <c r="C11" s="17"/>
      <c r="D11" s="121"/>
      <c r="E11" s="121"/>
      <c r="F11" s="121"/>
      <c r="H11" s="122"/>
      <c r="I11" s="122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s="8" customFormat="1">
      <c r="A12" s="17"/>
      <c r="B12" s="17"/>
      <c r="C12" s="161" t="str">
        <f>[2]Output_Step!D21</f>
        <v>Market Operations - Personnel Costs</v>
      </c>
      <c r="D12" s="121" t="s">
        <v>56</v>
      </c>
      <c r="E12" s="121" t="str">
        <f t="shared" ref="E12:E31" si="1">units</f>
        <v>$millions</v>
      </c>
      <c r="F12" s="140">
        <v>45809</v>
      </c>
      <c r="G12" s="161" t="s">
        <v>138</v>
      </c>
      <c r="H12" s="161" t="s">
        <v>78</v>
      </c>
      <c r="I12" s="161" t="s">
        <v>144</v>
      </c>
      <c r="J12" s="184"/>
      <c r="K12" s="159"/>
      <c r="L12" s="159"/>
      <c r="M12" s="219">
        <f>[2]Output_Step!J21</f>
        <v>0</v>
      </c>
      <c r="N12" s="218">
        <f>[2]Output_Step!K21</f>
        <v>0</v>
      </c>
      <c r="O12" s="218">
        <f>[2]Output_Step!L21</f>
        <v>0</v>
      </c>
      <c r="P12" s="218">
        <f>[2]Output_Step!M21</f>
        <v>0</v>
      </c>
      <c r="Q12" s="218">
        <f>[2]Output_Step!N21</f>
        <v>0</v>
      </c>
      <c r="R12" s="182"/>
      <c r="S12" s="182"/>
      <c r="T12" s="182"/>
      <c r="U12" s="17"/>
      <c r="V12" s="187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s="8" customFormat="1">
      <c r="A13" s="17"/>
      <c r="B13" s="17"/>
      <c r="C13" s="161" t="str">
        <f>[2]Output_Step!D22</f>
        <v>Market Operations - Professional Fees</v>
      </c>
      <c r="D13" s="121" t="s">
        <v>56</v>
      </c>
      <c r="E13" s="121" t="str">
        <f t="shared" si="1"/>
        <v>$millions</v>
      </c>
      <c r="F13" s="140">
        <f>F12</f>
        <v>45809</v>
      </c>
      <c r="G13" s="161" t="s">
        <v>138</v>
      </c>
      <c r="H13" s="161" t="s">
        <v>78</v>
      </c>
      <c r="I13" s="161" t="s">
        <v>146</v>
      </c>
      <c r="J13" s="184"/>
      <c r="K13" s="159"/>
      <c r="L13" s="159"/>
      <c r="M13" s="219">
        <f>[2]Output_Step!J22</f>
        <v>0.30311780458794113</v>
      </c>
      <c r="N13" s="218">
        <f>[2]Output_Step!K22</f>
        <v>0.30311780458794119</v>
      </c>
      <c r="O13" s="218">
        <f>[2]Output_Step!L22</f>
        <v>0.30311780458794113</v>
      </c>
      <c r="P13" s="218">
        <f>[2]Output_Step!M22</f>
        <v>0.30311780458794108</v>
      </c>
      <c r="Q13" s="218">
        <f>[2]Output_Step!N22</f>
        <v>0.30311780458794119</v>
      </c>
      <c r="R13" s="182"/>
      <c r="S13" s="182"/>
      <c r="T13" s="182"/>
      <c r="U13" s="17"/>
      <c r="V13" s="187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s="8" customFormat="1">
      <c r="A14" s="17"/>
      <c r="B14" s="17"/>
      <c r="C14" s="161" t="str">
        <f>[2]Output_Step!D23</f>
        <v>Market Operations - Residual Costs</v>
      </c>
      <c r="D14" s="121" t="s">
        <v>56</v>
      </c>
      <c r="E14" s="121" t="str">
        <f t="shared" si="1"/>
        <v>$millions</v>
      </c>
      <c r="F14" s="140">
        <f t="shared" ref="F14:F31" si="2">F13</f>
        <v>45809</v>
      </c>
      <c r="G14" s="161" t="s">
        <v>138</v>
      </c>
      <c r="H14" s="161" t="s">
        <v>78</v>
      </c>
      <c r="I14" s="161" t="s">
        <v>147</v>
      </c>
      <c r="J14" s="184"/>
      <c r="K14" s="159"/>
      <c r="L14" s="159"/>
      <c r="M14" s="219">
        <f>[2]Output_Step!J23</f>
        <v>0.11114319501557841</v>
      </c>
      <c r="N14" s="218">
        <f>[2]Output_Step!K23</f>
        <v>0.11114319501557843</v>
      </c>
      <c r="O14" s="218">
        <f>[2]Output_Step!L23</f>
        <v>0.11114319501557843</v>
      </c>
      <c r="P14" s="218">
        <f>[2]Output_Step!M23</f>
        <v>0.1111431950155784</v>
      </c>
      <c r="Q14" s="218">
        <f>[2]Output_Step!N23</f>
        <v>0.11114319501557843</v>
      </c>
      <c r="R14" s="182"/>
      <c r="S14" s="182"/>
      <c r="T14" s="182"/>
      <c r="U14" s="17"/>
      <c r="V14" s="187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s="8" customFormat="1">
      <c r="A15" s="17"/>
      <c r="B15" s="17"/>
      <c r="C15" s="161" t="str">
        <f>[2]Output_Step!D24</f>
        <v>Market Operations - Corporate Overheads</v>
      </c>
      <c r="D15" s="121" t="s">
        <v>56</v>
      </c>
      <c r="E15" s="121" t="str">
        <f t="shared" si="1"/>
        <v>$millions</v>
      </c>
      <c r="F15" s="140">
        <f t="shared" si="2"/>
        <v>45809</v>
      </c>
      <c r="G15" s="161" t="s">
        <v>138</v>
      </c>
      <c r="H15" s="161" t="s">
        <v>78</v>
      </c>
      <c r="I15" s="161" t="s">
        <v>148</v>
      </c>
      <c r="J15" s="184"/>
      <c r="K15" s="159"/>
      <c r="L15" s="159"/>
      <c r="M15" s="219">
        <f>[2]Output_Step!J24</f>
        <v>-0.21800187984009509</v>
      </c>
      <c r="N15" s="218">
        <f>[2]Output_Step!K24</f>
        <v>-0.21800187984009511</v>
      </c>
      <c r="O15" s="218">
        <f>[2]Output_Step!L24</f>
        <v>-0.21800187984009514</v>
      </c>
      <c r="P15" s="218">
        <f>[2]Output_Step!M24</f>
        <v>-0.21800187984009506</v>
      </c>
      <c r="Q15" s="218">
        <f>[2]Output_Step!N24</f>
        <v>-0.21800187984009511</v>
      </c>
      <c r="R15" s="182"/>
      <c r="S15" s="182"/>
      <c r="T15" s="182"/>
      <c r="U15" s="17"/>
      <c r="V15" s="187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s="8" customFormat="1">
      <c r="A16" s="17"/>
      <c r="B16" s="17"/>
      <c r="C16" s="161" t="str">
        <f>[2]Output_Step!D25</f>
        <v>NTEM Development - Personnel Costs</v>
      </c>
      <c r="D16" s="121" t="s">
        <v>56</v>
      </c>
      <c r="E16" s="121" t="str">
        <f t="shared" si="1"/>
        <v>$millions</v>
      </c>
      <c r="F16" s="140">
        <f t="shared" si="2"/>
        <v>45809</v>
      </c>
      <c r="G16" s="161" t="s">
        <v>139</v>
      </c>
      <c r="H16" s="161" t="s">
        <v>78</v>
      </c>
      <c r="I16" s="161" t="s">
        <v>144</v>
      </c>
      <c r="J16" s="184"/>
      <c r="K16" s="159"/>
      <c r="L16" s="159"/>
      <c r="M16" s="219">
        <f>[2]Output_Step!J25</f>
        <v>0</v>
      </c>
      <c r="N16" s="218">
        <f>[2]Output_Step!K25</f>
        <v>0</v>
      </c>
      <c r="O16" s="218">
        <f>[2]Output_Step!L25</f>
        <v>0</v>
      </c>
      <c r="P16" s="218">
        <f>[2]Output_Step!M25</f>
        <v>0</v>
      </c>
      <c r="Q16" s="218">
        <f>[2]Output_Step!N25</f>
        <v>0</v>
      </c>
      <c r="R16" s="182"/>
      <c r="S16" s="182"/>
      <c r="T16" s="182"/>
      <c r="U16" s="17"/>
      <c r="V16" s="187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</row>
    <row r="17" spans="1:47" s="8" customFormat="1">
      <c r="A17" s="17"/>
      <c r="B17" s="17"/>
      <c r="C17" s="161" t="str">
        <f>[2]Output_Step!D26</f>
        <v>NTEM Development - Professional Fees</v>
      </c>
      <c r="D17" s="121" t="s">
        <v>56</v>
      </c>
      <c r="E17" s="121" t="str">
        <f t="shared" si="1"/>
        <v>$millions</v>
      </c>
      <c r="F17" s="140">
        <f t="shared" si="2"/>
        <v>45809</v>
      </c>
      <c r="G17" s="161" t="s">
        <v>139</v>
      </c>
      <c r="H17" s="161" t="s">
        <v>78</v>
      </c>
      <c r="I17" s="161" t="s">
        <v>146</v>
      </c>
      <c r="J17" s="184"/>
      <c r="K17" s="159"/>
      <c r="L17" s="159"/>
      <c r="M17" s="219">
        <f>[2]Output_Step!J26</f>
        <v>0</v>
      </c>
      <c r="N17" s="218">
        <f>[2]Output_Step!K26</f>
        <v>0</v>
      </c>
      <c r="O17" s="218">
        <f>[2]Output_Step!L26</f>
        <v>0</v>
      </c>
      <c r="P17" s="218">
        <f>[2]Output_Step!M26</f>
        <v>0</v>
      </c>
      <c r="Q17" s="218">
        <f>[2]Output_Step!N26</f>
        <v>0</v>
      </c>
      <c r="R17" s="182"/>
      <c r="S17" s="182"/>
      <c r="T17" s="182"/>
      <c r="U17" s="17"/>
      <c r="V17" s="18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</row>
    <row r="18" spans="1:47" s="8" customFormat="1">
      <c r="A18" s="17"/>
      <c r="B18" s="17"/>
      <c r="C18" s="161" t="str">
        <f>[2]Output_Step!D27</f>
        <v>NTEM Development - Residual Costs</v>
      </c>
      <c r="D18" s="121" t="s">
        <v>56</v>
      </c>
      <c r="E18" s="121" t="str">
        <f t="shared" si="1"/>
        <v>$millions</v>
      </c>
      <c r="F18" s="140">
        <f t="shared" si="2"/>
        <v>45809</v>
      </c>
      <c r="G18" s="161" t="s">
        <v>139</v>
      </c>
      <c r="H18" s="161" t="s">
        <v>78</v>
      </c>
      <c r="I18" s="161" t="s">
        <v>147</v>
      </c>
      <c r="J18" s="159"/>
      <c r="K18" s="159"/>
      <c r="L18" s="159"/>
      <c r="M18" s="219">
        <f>[2]Output_Step!J27</f>
        <v>0</v>
      </c>
      <c r="N18" s="218">
        <f>[2]Output_Step!K27</f>
        <v>0</v>
      </c>
      <c r="O18" s="218">
        <f>[2]Output_Step!L27</f>
        <v>0</v>
      </c>
      <c r="P18" s="218">
        <f>[2]Output_Step!M27</f>
        <v>0</v>
      </c>
      <c r="Q18" s="218">
        <f>[2]Output_Step!N27</f>
        <v>0</v>
      </c>
      <c r="R18" s="182"/>
      <c r="S18" s="182"/>
      <c r="T18" s="182"/>
      <c r="U18" s="17"/>
      <c r="V18" s="17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</row>
    <row r="19" spans="1:47" s="8" customFormat="1">
      <c r="A19" s="17"/>
      <c r="B19" s="17"/>
      <c r="C19" s="161" t="str">
        <f>[2]Output_Step!D28</f>
        <v>NTEM Development - Corporate Overheads</v>
      </c>
      <c r="D19" s="121" t="s">
        <v>56</v>
      </c>
      <c r="E19" s="121" t="str">
        <f t="shared" si="1"/>
        <v>$millions</v>
      </c>
      <c r="F19" s="140">
        <f t="shared" si="2"/>
        <v>45809</v>
      </c>
      <c r="G19" s="161" t="s">
        <v>139</v>
      </c>
      <c r="H19" s="161" t="s">
        <v>78</v>
      </c>
      <c r="I19" s="161" t="s">
        <v>148</v>
      </c>
      <c r="J19" s="159"/>
      <c r="K19" s="159"/>
      <c r="L19" s="159"/>
      <c r="M19" s="219">
        <f>[2]Output_Step!J28</f>
        <v>-4.0754281706265306E-2</v>
      </c>
      <c r="N19" s="218">
        <f>[2]Output_Step!K28</f>
        <v>-4.0754281706265313E-2</v>
      </c>
      <c r="O19" s="218">
        <f>[2]Output_Step!L28</f>
        <v>-4.0754281706265313E-2</v>
      </c>
      <c r="P19" s="218">
        <f>[2]Output_Step!M28</f>
        <v>-4.0754281706265306E-2</v>
      </c>
      <c r="Q19" s="218">
        <f>[2]Output_Step!N28</f>
        <v>-4.0754281706265313E-2</v>
      </c>
      <c r="R19" s="182"/>
      <c r="S19" s="182"/>
      <c r="T19" s="182"/>
      <c r="U19" s="17"/>
      <c r="V19" s="17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</row>
    <row r="20" spans="1:47" s="8" customFormat="1">
      <c r="A20" s="17"/>
      <c r="B20" s="17"/>
      <c r="C20" s="161" t="str">
        <f>[2]Output_Step!D29</f>
        <v>Operations Planning - Personnel Costs</v>
      </c>
      <c r="D20" s="121" t="s">
        <v>56</v>
      </c>
      <c r="E20" s="121" t="str">
        <f t="shared" si="1"/>
        <v>$millions</v>
      </c>
      <c r="F20" s="140">
        <f t="shared" si="2"/>
        <v>45809</v>
      </c>
      <c r="G20" s="161" t="s">
        <v>140</v>
      </c>
      <c r="H20" s="161" t="s">
        <v>80</v>
      </c>
      <c r="I20" s="161" t="s">
        <v>144</v>
      </c>
      <c r="J20" s="159"/>
      <c r="K20" s="159"/>
      <c r="L20" s="159"/>
      <c r="M20" s="219">
        <f>[2]Output_Step!J29</f>
        <v>0</v>
      </c>
      <c r="N20" s="218">
        <f>[2]Output_Step!K29</f>
        <v>0</v>
      </c>
      <c r="O20" s="218">
        <f>[2]Output_Step!L29</f>
        <v>0</v>
      </c>
      <c r="P20" s="218">
        <f>[2]Output_Step!M29</f>
        <v>0</v>
      </c>
      <c r="Q20" s="218">
        <f>[2]Output_Step!N29</f>
        <v>0</v>
      </c>
      <c r="R20" s="182"/>
      <c r="S20" s="182"/>
      <c r="T20" s="182"/>
      <c r="U20" s="17"/>
      <c r="V20" s="17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</row>
    <row r="21" spans="1:47" s="8" customFormat="1">
      <c r="A21" s="17"/>
      <c r="B21" s="17"/>
      <c r="C21" s="161" t="str">
        <f>[2]Output_Step!D30</f>
        <v>Operations Planning - Professional Fees</v>
      </c>
      <c r="D21" s="121" t="s">
        <v>56</v>
      </c>
      <c r="E21" s="121" t="str">
        <f t="shared" si="1"/>
        <v>$millions</v>
      </c>
      <c r="F21" s="140">
        <f t="shared" si="2"/>
        <v>45809</v>
      </c>
      <c r="G21" s="161" t="s">
        <v>140</v>
      </c>
      <c r="H21" s="161" t="s">
        <v>80</v>
      </c>
      <c r="I21" s="161" t="s">
        <v>146</v>
      </c>
      <c r="J21" s="159"/>
      <c r="K21" s="159"/>
      <c r="L21" s="159"/>
      <c r="M21" s="219">
        <f>[2]Output_Step!J30</f>
        <v>0</v>
      </c>
      <c r="N21" s="218">
        <f>[2]Output_Step!K30</f>
        <v>0</v>
      </c>
      <c r="O21" s="218">
        <f>[2]Output_Step!L30</f>
        <v>0</v>
      </c>
      <c r="P21" s="218">
        <f>[2]Output_Step!M30</f>
        <v>0</v>
      </c>
      <c r="Q21" s="218">
        <f>[2]Output_Step!N30</f>
        <v>0</v>
      </c>
      <c r="R21" s="182"/>
      <c r="S21" s="182"/>
      <c r="T21" s="182"/>
      <c r="U21" s="17"/>
      <c r="V21" s="17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</row>
    <row r="22" spans="1:47" s="8" customFormat="1">
      <c r="A22" s="17"/>
      <c r="B22" s="17"/>
      <c r="C22" s="161" t="str">
        <f>[2]Output_Step!D31</f>
        <v>Operations Planning - Residual Costs</v>
      </c>
      <c r="D22" s="121" t="s">
        <v>56</v>
      </c>
      <c r="E22" s="121" t="str">
        <f t="shared" si="1"/>
        <v>$millions</v>
      </c>
      <c r="F22" s="140">
        <f t="shared" si="2"/>
        <v>45809</v>
      </c>
      <c r="G22" s="161" t="s">
        <v>140</v>
      </c>
      <c r="H22" s="161" t="s">
        <v>80</v>
      </c>
      <c r="I22" s="161" t="s">
        <v>147</v>
      </c>
      <c r="J22" s="159"/>
      <c r="K22" s="159"/>
      <c r="L22" s="159"/>
      <c r="M22" s="219">
        <f>[2]Output_Step!J31</f>
        <v>0</v>
      </c>
      <c r="N22" s="218">
        <f>[2]Output_Step!K31</f>
        <v>0</v>
      </c>
      <c r="O22" s="218">
        <f>[2]Output_Step!L31</f>
        <v>0</v>
      </c>
      <c r="P22" s="218">
        <f>[2]Output_Step!M31</f>
        <v>0</v>
      </c>
      <c r="Q22" s="218">
        <f>[2]Output_Step!N31</f>
        <v>0</v>
      </c>
      <c r="R22" s="182"/>
      <c r="S22" s="182"/>
      <c r="T22" s="182"/>
      <c r="U22" s="17"/>
      <c r="V22" s="17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</row>
    <row r="23" spans="1:47" s="8" customFormat="1">
      <c r="A23" s="17"/>
      <c r="B23" s="17"/>
      <c r="C23" s="161" t="str">
        <f>[2]Output_Step!D32</f>
        <v>Operations Planning - Corporate Overheads</v>
      </c>
      <c r="D23" s="121" t="s">
        <v>56</v>
      </c>
      <c r="E23" s="121" t="str">
        <f t="shared" si="1"/>
        <v>$millions</v>
      </c>
      <c r="F23" s="140">
        <f t="shared" si="2"/>
        <v>45809</v>
      </c>
      <c r="G23" s="161" t="s">
        <v>140</v>
      </c>
      <c r="H23" s="161" t="s">
        <v>80</v>
      </c>
      <c r="I23" s="161" t="s">
        <v>148</v>
      </c>
      <c r="J23" s="159"/>
      <c r="K23" s="159"/>
      <c r="L23" s="159"/>
      <c r="M23" s="219">
        <f>[2]Output_Step!J32</f>
        <v>-0.1905840084179648</v>
      </c>
      <c r="N23" s="218">
        <f>[2]Output_Step!K32</f>
        <v>-0.1905840084179648</v>
      </c>
      <c r="O23" s="218">
        <f>[2]Output_Step!L32</f>
        <v>-0.19058400841796483</v>
      </c>
      <c r="P23" s="218">
        <f>[2]Output_Step!M32</f>
        <v>-0.19058400841796477</v>
      </c>
      <c r="Q23" s="218">
        <f>[2]Output_Step!N32</f>
        <v>-0.19058400841796483</v>
      </c>
      <c r="R23" s="182"/>
      <c r="S23" s="182"/>
      <c r="T23" s="182"/>
      <c r="U23" s="17"/>
      <c r="V23" s="17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</row>
    <row r="24" spans="1:47" s="8" customFormat="1">
      <c r="A24" s="17"/>
      <c r="B24" s="17"/>
      <c r="C24" s="161" t="str">
        <f>[2]Output_Step!D33</f>
        <v>Power System Evolution - Personnel Costs</v>
      </c>
      <c r="D24" s="121" t="s">
        <v>56</v>
      </c>
      <c r="E24" s="121" t="str">
        <f t="shared" si="1"/>
        <v>$millions</v>
      </c>
      <c r="F24" s="140">
        <f t="shared" si="2"/>
        <v>45809</v>
      </c>
      <c r="G24" s="161" t="s">
        <v>141</v>
      </c>
      <c r="H24" s="161" t="s">
        <v>80</v>
      </c>
      <c r="I24" s="161" t="s">
        <v>144</v>
      </c>
      <c r="J24" s="159"/>
      <c r="K24" s="159"/>
      <c r="L24" s="159"/>
      <c r="M24" s="219">
        <f>[2]Output_Step!J33</f>
        <v>2.6502391930835736</v>
      </c>
      <c r="N24" s="218">
        <f>[2]Output_Step!K33</f>
        <v>2.2594977127403699</v>
      </c>
      <c r="O24" s="218">
        <f>[2]Output_Step!L33</f>
        <v>2.2485769252076677</v>
      </c>
      <c r="P24" s="218">
        <f>[2]Output_Step!M33</f>
        <v>2.2474087334758956</v>
      </c>
      <c r="Q24" s="218">
        <f>[2]Output_Step!N33</f>
        <v>2.2474087334758965</v>
      </c>
      <c r="R24" s="182"/>
      <c r="S24" s="182"/>
      <c r="T24" s="182"/>
      <c r="U24" s="17"/>
      <c r="V24" s="17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</row>
    <row r="25" spans="1:47" s="8" customFormat="1">
      <c r="A25" s="17"/>
      <c r="B25" s="17"/>
      <c r="C25" s="161" t="str">
        <f>[2]Output_Step!D34</f>
        <v>Power System Evolution - Professional Fees</v>
      </c>
      <c r="D25" s="121" t="s">
        <v>56</v>
      </c>
      <c r="E25" s="121" t="str">
        <f t="shared" si="1"/>
        <v>$millions</v>
      </c>
      <c r="F25" s="140">
        <f t="shared" si="2"/>
        <v>45809</v>
      </c>
      <c r="G25" s="161" t="s">
        <v>141</v>
      </c>
      <c r="H25" s="161" t="s">
        <v>80</v>
      </c>
      <c r="I25" s="161" t="s">
        <v>146</v>
      </c>
      <c r="J25" s="159"/>
      <c r="K25" s="159"/>
      <c r="L25" s="159"/>
      <c r="M25" s="219">
        <f>[2]Output_Step!J34</f>
        <v>2.1771335275260673</v>
      </c>
      <c r="N25" s="218">
        <f>[2]Output_Step!K34</f>
        <v>1.6214175524481755</v>
      </c>
      <c r="O25" s="218">
        <f>[2]Output_Step!L34</f>
        <v>1.8942235765773228</v>
      </c>
      <c r="P25" s="218">
        <f>[2]Output_Step!M34</f>
        <v>1.9952628447733027</v>
      </c>
      <c r="Q25" s="218">
        <f>[2]Output_Step!N34</f>
        <v>1.8942235765773228</v>
      </c>
      <c r="R25" s="182"/>
      <c r="S25" s="182"/>
      <c r="T25" s="182"/>
      <c r="U25" s="17"/>
      <c r="V25" s="17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</row>
    <row r="26" spans="1:47" s="8" customFormat="1">
      <c r="A26" s="17"/>
      <c r="B26" s="17"/>
      <c r="C26" s="161" t="str">
        <f>[2]Output_Step!D35</f>
        <v>Power System Evolution - Residual Costs</v>
      </c>
      <c r="D26" s="121" t="s">
        <v>56</v>
      </c>
      <c r="E26" s="121" t="str">
        <f t="shared" si="1"/>
        <v>$millions</v>
      </c>
      <c r="F26" s="140">
        <f t="shared" si="2"/>
        <v>45809</v>
      </c>
      <c r="G26" s="161" t="s">
        <v>141</v>
      </c>
      <c r="H26" s="161" t="s">
        <v>80</v>
      </c>
      <c r="I26" s="161" t="s">
        <v>147</v>
      </c>
      <c r="J26" s="159"/>
      <c r="K26" s="159"/>
      <c r="L26" s="159"/>
      <c r="M26" s="219">
        <f>[2]Output_Step!J35</f>
        <v>2.4502022537525239</v>
      </c>
      <c r="N26" s="218">
        <f>[2]Output_Step!K35</f>
        <v>3.2686203261399656</v>
      </c>
      <c r="O26" s="218">
        <f>[2]Output_Step!L35</f>
        <v>3.268620326139966</v>
      </c>
      <c r="P26" s="218">
        <f>[2]Output_Step!M35</f>
        <v>3.2686203261399647</v>
      </c>
      <c r="Q26" s="218">
        <f>[2]Output_Step!N35</f>
        <v>3.2686203261399651</v>
      </c>
      <c r="R26" s="182"/>
      <c r="S26" s="182"/>
      <c r="T26" s="182"/>
      <c r="U26" s="17"/>
      <c r="V26" s="17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</row>
    <row r="27" spans="1:47" s="8" customFormat="1">
      <c r="A27" s="17"/>
      <c r="B27" s="17"/>
      <c r="C27" s="161" t="str">
        <f>[2]Output_Step!D36</f>
        <v>Power System Evolution - Corporate Overheads</v>
      </c>
      <c r="D27" s="121" t="s">
        <v>56</v>
      </c>
      <c r="E27" s="121" t="str">
        <f t="shared" si="1"/>
        <v>$millions</v>
      </c>
      <c r="F27" s="140">
        <f t="shared" si="2"/>
        <v>45809</v>
      </c>
      <c r="G27" s="161" t="s">
        <v>141</v>
      </c>
      <c r="H27" s="161" t="s">
        <v>80</v>
      </c>
      <c r="I27" s="161" t="s">
        <v>148</v>
      </c>
      <c r="J27" s="159"/>
      <c r="K27" s="159"/>
      <c r="L27" s="159"/>
      <c r="M27" s="219">
        <f>[2]Output_Step!J36</f>
        <v>-0.11045378908507889</v>
      </c>
      <c r="N27" s="218">
        <f>[2]Output_Step!K36</f>
        <v>-0.1104537890850789</v>
      </c>
      <c r="O27" s="218">
        <f>[2]Output_Step!L36</f>
        <v>-0.11045378908507889</v>
      </c>
      <c r="P27" s="218">
        <f>[2]Output_Step!M36</f>
        <v>-0.11045378908507889</v>
      </c>
      <c r="Q27" s="218">
        <f>[2]Output_Step!N36</f>
        <v>-0.11045378908507889</v>
      </c>
      <c r="R27" s="182"/>
      <c r="S27" s="182"/>
      <c r="T27" s="182"/>
      <c r="U27" s="17"/>
      <c r="V27" s="1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</row>
    <row r="28" spans="1:47" s="8" customFormat="1">
      <c r="A28" s="17"/>
      <c r="B28" s="17"/>
      <c r="C28" s="161" t="str">
        <f>[2]Output_Step!D37</f>
        <v>Real Time Operations - Personnel Costs</v>
      </c>
      <c r="D28" s="121" t="s">
        <v>56</v>
      </c>
      <c r="E28" s="121" t="str">
        <f t="shared" si="1"/>
        <v>$millions</v>
      </c>
      <c r="F28" s="140">
        <f t="shared" si="2"/>
        <v>45809</v>
      </c>
      <c r="G28" s="161" t="s">
        <v>142</v>
      </c>
      <c r="H28" s="161" t="s">
        <v>80</v>
      </c>
      <c r="I28" s="161" t="s">
        <v>144</v>
      </c>
      <c r="J28" s="159"/>
      <c r="K28" s="159"/>
      <c r="L28" s="159"/>
      <c r="M28" s="219">
        <f>[2]Output_Step!J37</f>
        <v>0</v>
      </c>
      <c r="N28" s="218">
        <f>[2]Output_Step!K37</f>
        <v>0</v>
      </c>
      <c r="O28" s="218">
        <f>[2]Output_Step!L37</f>
        <v>0</v>
      </c>
      <c r="P28" s="218">
        <f>[2]Output_Step!M37</f>
        <v>0</v>
      </c>
      <c r="Q28" s="218">
        <f>[2]Output_Step!N37</f>
        <v>0</v>
      </c>
      <c r="R28" s="182"/>
      <c r="S28" s="182"/>
      <c r="T28" s="182"/>
      <c r="U28" s="17"/>
      <c r="V28" s="17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</row>
    <row r="29" spans="1:47" s="8" customFormat="1">
      <c r="A29" s="17"/>
      <c r="B29" s="17"/>
      <c r="C29" s="161" t="str">
        <f>[2]Output_Step!D38</f>
        <v>Real Time Operations - Professional Fees</v>
      </c>
      <c r="D29" s="121" t="s">
        <v>56</v>
      </c>
      <c r="E29" s="121" t="str">
        <f t="shared" si="1"/>
        <v>$millions</v>
      </c>
      <c r="F29" s="140">
        <f t="shared" si="2"/>
        <v>45809</v>
      </c>
      <c r="G29" s="161" t="s">
        <v>142</v>
      </c>
      <c r="H29" s="161" t="s">
        <v>80</v>
      </c>
      <c r="I29" s="161" t="s">
        <v>146</v>
      </c>
      <c r="J29" s="159"/>
      <c r="K29" s="159"/>
      <c r="L29" s="159"/>
      <c r="M29" s="219">
        <f>[2]Output_Step!J38</f>
        <v>0</v>
      </c>
      <c r="N29" s="218">
        <f>[2]Output_Step!K38</f>
        <v>0</v>
      </c>
      <c r="O29" s="218">
        <f>[2]Output_Step!L38</f>
        <v>0</v>
      </c>
      <c r="P29" s="218">
        <f>[2]Output_Step!M38</f>
        <v>0</v>
      </c>
      <c r="Q29" s="218">
        <f>[2]Output_Step!N38</f>
        <v>0</v>
      </c>
      <c r="R29" s="182"/>
      <c r="S29" s="182"/>
      <c r="T29" s="182"/>
      <c r="U29" s="17"/>
      <c r="V29" s="17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</row>
    <row r="30" spans="1:47" s="8" customFormat="1">
      <c r="A30" s="17"/>
      <c r="B30" s="17"/>
      <c r="C30" s="161" t="str">
        <f>[2]Output_Step!D39</f>
        <v>Real Time Operations - Residual Costs</v>
      </c>
      <c r="D30" s="121" t="s">
        <v>56</v>
      </c>
      <c r="E30" s="121" t="str">
        <f t="shared" si="1"/>
        <v>$millions</v>
      </c>
      <c r="F30" s="140">
        <f t="shared" si="2"/>
        <v>45809</v>
      </c>
      <c r="G30" s="161" t="s">
        <v>142</v>
      </c>
      <c r="H30" s="161" t="s">
        <v>80</v>
      </c>
      <c r="I30" s="161" t="s">
        <v>147</v>
      </c>
      <c r="J30" s="159"/>
      <c r="K30" s="159"/>
      <c r="L30" s="159"/>
      <c r="M30" s="219">
        <f>[2]Output_Step!J39</f>
        <v>1.5357968765789018</v>
      </c>
      <c r="N30" s="218">
        <f>[2]Output_Step!K39</f>
        <v>1.5357968765789018</v>
      </c>
      <c r="O30" s="218">
        <f>[2]Output_Step!L39</f>
        <v>1.5357968765789021</v>
      </c>
      <c r="P30" s="218">
        <f>[2]Output_Step!M39</f>
        <v>1.5357968765789016</v>
      </c>
      <c r="Q30" s="218">
        <f>[2]Output_Step!N39</f>
        <v>1.5357968765789018</v>
      </c>
      <c r="R30" s="182"/>
      <c r="S30" s="182"/>
      <c r="T30" s="182"/>
      <c r="U30" s="17"/>
      <c r="V30" s="17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</row>
    <row r="31" spans="1:47" s="8" customFormat="1">
      <c r="A31" s="17"/>
      <c r="B31" s="17"/>
      <c r="C31" s="161" t="str">
        <f>[2]Output_Step!D40</f>
        <v>Real Time Operations - Corporate Overheads</v>
      </c>
      <c r="D31" s="121" t="s">
        <v>56</v>
      </c>
      <c r="E31" s="121" t="str">
        <f t="shared" si="1"/>
        <v>$millions</v>
      </c>
      <c r="F31" s="140">
        <f t="shared" si="2"/>
        <v>45809</v>
      </c>
      <c r="G31" s="161" t="s">
        <v>142</v>
      </c>
      <c r="H31" s="161" t="s">
        <v>80</v>
      </c>
      <c r="I31" s="161" t="s">
        <v>148</v>
      </c>
      <c r="J31" s="159"/>
      <c r="K31" s="159"/>
      <c r="L31" s="159"/>
      <c r="M31" s="219">
        <f>[2]Output_Step!J40</f>
        <v>-0.44080933768760217</v>
      </c>
      <c r="N31" s="218">
        <f>[2]Output_Step!K40</f>
        <v>-0.44080933768760222</v>
      </c>
      <c r="O31" s="218">
        <f>[2]Output_Step!L40</f>
        <v>-0.44080933768760217</v>
      </c>
      <c r="P31" s="218">
        <f>[2]Output_Step!M40</f>
        <v>-0.44080933768760217</v>
      </c>
      <c r="Q31" s="218">
        <f>[2]Output_Step!N40</f>
        <v>-0.44080933768760222</v>
      </c>
      <c r="R31" s="182"/>
      <c r="S31" s="182"/>
      <c r="T31" s="182"/>
      <c r="U31" s="17"/>
      <c r="V31" s="17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</row>
    <row r="32" spans="1:47" s="8" customFormat="1">
      <c r="A32" s="17"/>
      <c r="B32" s="17"/>
      <c r="C32" s="17"/>
      <c r="D32" s="121"/>
      <c r="E32" s="121"/>
      <c r="F32" s="121"/>
      <c r="G32" s="122"/>
      <c r="H32" s="122"/>
      <c r="I32" s="121"/>
      <c r="J32" s="17"/>
      <c r="K32" s="17"/>
      <c r="L32" s="17"/>
      <c r="M32" s="220"/>
      <c r="N32" s="220"/>
      <c r="O32" s="220"/>
      <c r="P32" s="220"/>
      <c r="Q32" s="220"/>
      <c r="R32" s="76"/>
      <c r="S32" s="17"/>
      <c r="T32" s="17"/>
      <c r="U32" s="17"/>
      <c r="V32" s="17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</row>
    <row r="33" spans="1:47" s="8" customFormat="1">
      <c r="A33" s="17"/>
      <c r="B33" s="17"/>
      <c r="C33" s="205" t="s">
        <v>192</v>
      </c>
      <c r="D33" s="208" t="s">
        <v>132</v>
      </c>
      <c r="E33" s="208" t="s">
        <v>65</v>
      </c>
      <c r="F33" s="214">
        <v>45809</v>
      </c>
      <c r="G33" s="21"/>
      <c r="H33" s="21"/>
      <c r="I33" s="21"/>
      <c r="J33" s="77">
        <f>SUM(J11:J32)</f>
        <v>0</v>
      </c>
      <c r="K33" s="77">
        <f>SUM(K11:K32)</f>
        <v>0</v>
      </c>
      <c r="L33" s="77">
        <f>SUM(L11:L32)</f>
        <v>0</v>
      </c>
      <c r="M33" s="221">
        <f>SUM(M12:M31)</f>
        <v>8.2270295538075811</v>
      </c>
      <c r="N33" s="221">
        <f>SUM(N12:N31)</f>
        <v>8.0989901707739271</v>
      </c>
      <c r="O33" s="221">
        <f>SUM(O12:O31)</f>
        <v>8.3608754073703722</v>
      </c>
      <c r="P33" s="221">
        <f>SUM(P12:P31)</f>
        <v>8.4607464838345798</v>
      </c>
      <c r="Q33" s="221">
        <f>SUM(Q12:Q31)</f>
        <v>8.3597072156386005</v>
      </c>
      <c r="R33" s="213">
        <f t="shared" ref="R33" si="3">SUM(R12:R26)</f>
        <v>0</v>
      </c>
      <c r="S33" s="17"/>
      <c r="T33" s="17"/>
      <c r="U33" s="17"/>
      <c r="V33" s="17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</row>
    <row r="34" spans="1:47" s="8" customFormat="1">
      <c r="A34" s="17"/>
      <c r="B34" s="17"/>
      <c r="C34" s="74"/>
      <c r="D34" s="21"/>
      <c r="E34" s="21"/>
      <c r="F34" s="190"/>
      <c r="G34" s="21"/>
      <c r="H34" s="21"/>
      <c r="I34" s="21"/>
      <c r="J34" s="77"/>
      <c r="K34" s="77"/>
      <c r="L34" s="77"/>
      <c r="M34" s="76" t="b">
        <f>M33=[2]Output_Step!J42</f>
        <v>1</v>
      </c>
      <c r="N34" s="76" t="b">
        <f>N33=[2]Output_Step!K42</f>
        <v>1</v>
      </c>
      <c r="O34" s="76" t="b">
        <f>O33=[2]Output_Step!L42</f>
        <v>1</v>
      </c>
      <c r="P34" s="76" t="b">
        <f>P33=[2]Output_Step!M42</f>
        <v>1</v>
      </c>
      <c r="Q34" s="76" t="b">
        <f>Q33=[2]Output_Step!N42</f>
        <v>1</v>
      </c>
      <c r="R34" s="76"/>
      <c r="S34" s="17"/>
      <c r="T34" s="17"/>
      <c r="U34" s="17"/>
      <c r="V34" s="17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</row>
    <row r="35" spans="1:47" s="8" customFormat="1">
      <c r="A35" s="17"/>
      <c r="B35" s="17"/>
      <c r="C35" s="17" t="s">
        <v>170</v>
      </c>
      <c r="D35" s="121" t="s">
        <v>102</v>
      </c>
      <c r="E35" s="121" t="s">
        <v>49</v>
      </c>
      <c r="F35" s="121" t="s">
        <v>171</v>
      </c>
      <c r="G35" s="121"/>
      <c r="H35" s="121"/>
      <c r="I35" s="121"/>
      <c r="J35" s="165" t="str">
        <f t="shared" ref="J35:T35" si="4">IF(J10=J4,IF(COUNTA($C12:$C26)=COUNT(J12:J26),"Ok","Check"),"")</f>
        <v/>
      </c>
      <c r="K35" s="165" t="str">
        <f t="shared" si="4"/>
        <v/>
      </c>
      <c r="L35" s="165" t="str">
        <f t="shared" si="4"/>
        <v/>
      </c>
      <c r="M35" s="165" t="str">
        <f t="shared" si="4"/>
        <v>Ok</v>
      </c>
      <c r="N35" s="165" t="str">
        <f t="shared" si="4"/>
        <v>Ok</v>
      </c>
      <c r="O35" s="165" t="str">
        <f t="shared" si="4"/>
        <v>Ok</v>
      </c>
      <c r="P35" s="165" t="str">
        <f t="shared" si="4"/>
        <v>Ok</v>
      </c>
      <c r="Q35" s="165" t="str">
        <f t="shared" si="4"/>
        <v>Ok</v>
      </c>
      <c r="R35" s="165" t="str">
        <f t="shared" si="4"/>
        <v/>
      </c>
      <c r="S35" s="165" t="str">
        <f t="shared" si="4"/>
        <v/>
      </c>
      <c r="T35" s="165" t="str">
        <f t="shared" si="4"/>
        <v/>
      </c>
      <c r="U35" s="166"/>
      <c r="V35" s="17"/>
      <c r="W35" s="78" t="str">
        <f>IF(COUNTIF(J35:T35,"Check")=0,"Ok","Check")</f>
        <v>Ok</v>
      </c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</row>
    <row r="36" spans="1:47" s="8" customFormat="1">
      <c r="A36" s="17"/>
      <c r="B36" s="17"/>
      <c r="C36" s="17"/>
      <c r="D36" s="121"/>
      <c r="E36" s="121"/>
      <c r="F36" s="121"/>
      <c r="G36" s="122"/>
      <c r="H36" s="122"/>
      <c r="I36" s="121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</row>
    <row r="37" spans="1:47" ht="12.75">
      <c r="A37" s="34"/>
      <c r="B37" s="40" t="s">
        <v>193</v>
      </c>
      <c r="C37" s="34"/>
      <c r="D37" s="34"/>
      <c r="E37" s="34"/>
      <c r="F37" s="119"/>
      <c r="G37" s="119"/>
      <c r="H37" s="119"/>
      <c r="I37" s="119"/>
      <c r="J37" s="36"/>
      <c r="K37" s="120"/>
      <c r="L37" s="36"/>
      <c r="M37" s="120"/>
      <c r="N37" s="36"/>
      <c r="O37" s="36"/>
      <c r="P37" s="36"/>
      <c r="Q37" s="36"/>
      <c r="R37" s="36"/>
      <c r="S37" s="36"/>
      <c r="T37" s="36"/>
      <c r="U37" s="36"/>
      <c r="V37" s="120"/>
      <c r="W37" s="37"/>
    </row>
    <row r="38" spans="1:47" s="8" customFormat="1">
      <c r="A38" s="17"/>
      <c r="B38" s="17"/>
      <c r="C38" s="17"/>
      <c r="D38" s="121"/>
      <c r="E38" s="121"/>
      <c r="F38" s="121"/>
      <c r="G38" s="122"/>
      <c r="H38" s="122"/>
      <c r="I38" s="121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</row>
    <row r="39" spans="1:47" s="8" customFormat="1">
      <c r="A39" s="17"/>
      <c r="B39" s="17"/>
      <c r="C39" s="123" t="s">
        <v>194</v>
      </c>
      <c r="D39" s="122" t="s">
        <v>46</v>
      </c>
      <c r="E39" s="122" t="s">
        <v>47</v>
      </c>
      <c r="F39" s="122" t="s">
        <v>137</v>
      </c>
      <c r="G39" s="122" t="str">
        <f>G10</f>
        <v>Sub Service</v>
      </c>
      <c r="H39" s="122" t="str">
        <f>H10</f>
        <v>Service Allocation</v>
      </c>
      <c r="I39" s="122" t="s">
        <v>191</v>
      </c>
      <c r="J39" s="139" t="str">
        <f t="shared" ref="J39:T39" si="5">IF(YEAR(J$4)&gt;=FPFirstYear,IF(YEAR(J$4)&lt;=FPLastYear,J$4,""),"")</f>
        <v/>
      </c>
      <c r="K39" s="139" t="str">
        <f t="shared" si="5"/>
        <v/>
      </c>
      <c r="L39" s="139" t="str">
        <f t="shared" si="5"/>
        <v/>
      </c>
      <c r="M39" s="139">
        <f t="shared" si="5"/>
        <v>46905</v>
      </c>
      <c r="N39" s="139">
        <f t="shared" si="5"/>
        <v>47270</v>
      </c>
      <c r="O39" s="139">
        <f t="shared" si="5"/>
        <v>47635</v>
      </c>
      <c r="P39" s="139">
        <f t="shared" si="5"/>
        <v>48000</v>
      </c>
      <c r="Q39" s="139">
        <f t="shared" si="5"/>
        <v>48366</v>
      </c>
      <c r="R39" s="139" t="str">
        <f t="shared" si="5"/>
        <v/>
      </c>
      <c r="S39" s="139" t="str">
        <f t="shared" si="5"/>
        <v/>
      </c>
      <c r="T39" s="139" t="str">
        <f t="shared" si="5"/>
        <v/>
      </c>
      <c r="U39" s="17"/>
      <c r="V39" s="17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</row>
    <row r="40" spans="1:47" s="8" customFormat="1">
      <c r="A40" s="17"/>
      <c r="B40" s="17"/>
      <c r="C40" s="17"/>
      <c r="D40" s="121"/>
      <c r="E40" s="121"/>
      <c r="F40" s="121"/>
      <c r="H40" s="122"/>
      <c r="I40" s="122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</row>
    <row r="41" spans="1:47" s="8" customFormat="1">
      <c r="A41" s="17"/>
      <c r="B41" s="17"/>
      <c r="C41" s="212" t="str">
        <f>[2]Output_Step!D48</f>
        <v>Market Operations - Corporate Allocation-Indirect</v>
      </c>
      <c r="D41" s="121" t="s">
        <v>56</v>
      </c>
      <c r="E41" s="121" t="str">
        <f>units</f>
        <v>$millions</v>
      </c>
      <c r="F41" s="140">
        <v>45809</v>
      </c>
      <c r="G41" s="161" t="s">
        <v>138</v>
      </c>
      <c r="H41" s="161" t="s">
        <v>78</v>
      </c>
      <c r="I41" s="161" t="s">
        <v>148</v>
      </c>
      <c r="J41" s="159"/>
      <c r="K41" s="159"/>
      <c r="L41" s="159"/>
      <c r="M41" s="219">
        <f>[2]Output_Step!J48</f>
        <v>0</v>
      </c>
      <c r="N41" s="219">
        <f>[2]Output_Step!K48</f>
        <v>0</v>
      </c>
      <c r="O41" s="219">
        <f>[2]Output_Step!L48</f>
        <v>0</v>
      </c>
      <c r="P41" s="219">
        <f>[2]Output_Step!M48</f>
        <v>0</v>
      </c>
      <c r="Q41" s="219">
        <f>[2]Output_Step!N48</f>
        <v>0</v>
      </c>
      <c r="R41" s="182"/>
      <c r="S41" s="182"/>
      <c r="T41" s="182"/>
      <c r="U41" s="17"/>
      <c r="V41" s="17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</row>
    <row r="42" spans="1:47" s="8" customFormat="1">
      <c r="A42" s="17"/>
      <c r="B42" s="17"/>
      <c r="C42" s="212" t="str">
        <f>[2]Output_Step!D49</f>
        <v>NTEM Development - Corporate Allocation-Indirect</v>
      </c>
      <c r="D42" s="121" t="s">
        <v>56</v>
      </c>
      <c r="E42" s="121" t="str">
        <f>units</f>
        <v>$millions</v>
      </c>
      <c r="F42" s="140">
        <f>F41</f>
        <v>45809</v>
      </c>
      <c r="G42" s="161" t="s">
        <v>139</v>
      </c>
      <c r="H42" s="161" t="s">
        <v>78</v>
      </c>
      <c r="I42" s="161" t="s">
        <v>148</v>
      </c>
      <c r="J42" s="159"/>
      <c r="K42" s="159"/>
      <c r="L42" s="159"/>
      <c r="M42" s="219">
        <f>[2]Output_Step!J49</f>
        <v>0</v>
      </c>
      <c r="N42" s="219">
        <f>[2]Output_Step!K49</f>
        <v>0</v>
      </c>
      <c r="O42" s="219">
        <f>[2]Output_Step!L49</f>
        <v>0</v>
      </c>
      <c r="P42" s="219">
        <f>[2]Output_Step!M49</f>
        <v>0</v>
      </c>
      <c r="Q42" s="219">
        <f>[2]Output_Step!N49</f>
        <v>0</v>
      </c>
      <c r="R42" s="182"/>
      <c r="S42" s="182"/>
      <c r="T42" s="182"/>
      <c r="U42" s="17"/>
      <c r="V42" s="17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</row>
    <row r="43" spans="1:47" s="8" customFormat="1">
      <c r="A43" s="17"/>
      <c r="B43" s="17"/>
      <c r="C43" s="212" t="str">
        <f>[2]Output_Step!D50</f>
        <v>Operations Planning - Corporate Allocation-Indirect</v>
      </c>
      <c r="D43" s="121" t="s">
        <v>56</v>
      </c>
      <c r="E43" s="121" t="str">
        <f>units</f>
        <v>$millions</v>
      </c>
      <c r="F43" s="140">
        <f t="shared" ref="F43:F45" si="6">F42</f>
        <v>45809</v>
      </c>
      <c r="G43" s="161" t="s">
        <v>140</v>
      </c>
      <c r="H43" s="161" t="s">
        <v>80</v>
      </c>
      <c r="I43" s="161" t="s">
        <v>148</v>
      </c>
      <c r="J43" s="159"/>
      <c r="K43" s="159"/>
      <c r="L43" s="159"/>
      <c r="M43" s="219">
        <f>[2]Output_Step!J50</f>
        <v>0</v>
      </c>
      <c r="N43" s="219">
        <f>[2]Output_Step!K50</f>
        <v>0</v>
      </c>
      <c r="O43" s="219">
        <f>[2]Output_Step!L50</f>
        <v>0</v>
      </c>
      <c r="P43" s="219">
        <f>[2]Output_Step!M50</f>
        <v>0</v>
      </c>
      <c r="Q43" s="219">
        <f>[2]Output_Step!N50</f>
        <v>0</v>
      </c>
      <c r="R43" s="182"/>
      <c r="S43" s="182"/>
      <c r="T43" s="182"/>
      <c r="U43" s="17"/>
      <c r="V43" s="17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</row>
    <row r="44" spans="1:47" s="8" customFormat="1">
      <c r="A44" s="17"/>
      <c r="B44" s="17"/>
      <c r="C44" s="212" t="str">
        <f>[2]Output_Step!D51</f>
        <v>Power System Evolution - Corporate Allocation-Indirect</v>
      </c>
      <c r="D44" s="121" t="s">
        <v>56</v>
      </c>
      <c r="E44" s="121" t="str">
        <f>units</f>
        <v>$millions</v>
      </c>
      <c r="F44" s="140">
        <f t="shared" si="6"/>
        <v>45809</v>
      </c>
      <c r="G44" s="161" t="s">
        <v>141</v>
      </c>
      <c r="H44" s="161" t="s">
        <v>80</v>
      </c>
      <c r="I44" s="161" t="s">
        <v>148</v>
      </c>
      <c r="J44" s="159"/>
      <c r="K44" s="159"/>
      <c r="L44" s="159"/>
      <c r="M44" s="219">
        <f>[2]Output_Step!J51</f>
        <v>0</v>
      </c>
      <c r="N44" s="219">
        <f>[2]Output_Step!K51</f>
        <v>0</v>
      </c>
      <c r="O44" s="219">
        <f>[2]Output_Step!L51</f>
        <v>0</v>
      </c>
      <c r="P44" s="219">
        <f>[2]Output_Step!M51</f>
        <v>0</v>
      </c>
      <c r="Q44" s="219">
        <f>[2]Output_Step!N51</f>
        <v>0</v>
      </c>
      <c r="R44" s="182"/>
      <c r="S44" s="182"/>
      <c r="T44" s="182"/>
      <c r="U44" s="17"/>
      <c r="V44" s="17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</row>
    <row r="45" spans="1:47" s="8" customFormat="1">
      <c r="A45" s="17"/>
      <c r="B45" s="17"/>
      <c r="C45" s="212" t="str">
        <f>[2]Output_Step!D52</f>
        <v>Real Time Operations - Corporate Allocation-Indirect</v>
      </c>
      <c r="D45" s="121" t="s">
        <v>56</v>
      </c>
      <c r="E45" s="121" t="str">
        <f>units</f>
        <v>$millions</v>
      </c>
      <c r="F45" s="140">
        <f t="shared" si="6"/>
        <v>45809</v>
      </c>
      <c r="G45" s="161" t="s">
        <v>142</v>
      </c>
      <c r="H45" s="161" t="s">
        <v>80</v>
      </c>
      <c r="I45" s="161" t="s">
        <v>148</v>
      </c>
      <c r="J45" s="159"/>
      <c r="K45" s="159"/>
      <c r="L45" s="159"/>
      <c r="M45" s="219">
        <f>[2]Output_Step!J52</f>
        <v>0</v>
      </c>
      <c r="N45" s="219">
        <f>[2]Output_Step!K52</f>
        <v>0</v>
      </c>
      <c r="O45" s="219">
        <f>[2]Output_Step!L52</f>
        <v>0</v>
      </c>
      <c r="P45" s="219">
        <f>[2]Output_Step!M52</f>
        <v>0</v>
      </c>
      <c r="Q45" s="219">
        <f>[2]Output_Step!N52</f>
        <v>0</v>
      </c>
      <c r="R45" s="182"/>
      <c r="S45" s="182"/>
      <c r="T45" s="182"/>
      <c r="U45" s="17"/>
      <c r="V45" s="17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</row>
    <row r="46" spans="1:47" s="8" customFormat="1">
      <c r="A46" s="17"/>
      <c r="B46" s="17"/>
      <c r="C46" s="73"/>
      <c r="D46" s="16"/>
      <c r="E46" s="16"/>
      <c r="F46" s="68"/>
      <c r="G46" s="16"/>
      <c r="H46" s="16"/>
      <c r="I46" s="16"/>
      <c r="J46" s="76"/>
      <c r="K46" s="77">
        <f>SUM(K40:K45)</f>
        <v>0</v>
      </c>
      <c r="L46" s="76"/>
      <c r="M46" s="220"/>
      <c r="N46" s="220"/>
      <c r="O46" s="220"/>
      <c r="P46" s="220"/>
      <c r="Q46" s="220"/>
      <c r="R46" s="182"/>
      <c r="S46" s="17"/>
      <c r="T46" s="17"/>
      <c r="U46" s="17"/>
      <c r="V46" s="17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</row>
    <row r="47" spans="1:47" s="8" customFormat="1">
      <c r="A47" s="17"/>
      <c r="B47" s="17"/>
      <c r="C47" s="205" t="s">
        <v>195</v>
      </c>
      <c r="D47" s="208" t="s">
        <v>56</v>
      </c>
      <c r="E47" s="208" t="s">
        <v>65</v>
      </c>
      <c r="F47" s="99">
        <v>45809</v>
      </c>
      <c r="G47" s="21"/>
      <c r="H47" s="21"/>
      <c r="I47" s="21"/>
      <c r="J47" s="77">
        <f t="shared" ref="J47:L47" si="7">SUM(J40:J45)</f>
        <v>0</v>
      </c>
      <c r="K47"/>
      <c r="L47" s="77">
        <f t="shared" si="7"/>
        <v>0</v>
      </c>
      <c r="M47" s="221">
        <f t="shared" ref="M47" si="8">SUM(M41:M45)</f>
        <v>0</v>
      </c>
      <c r="N47" s="221">
        <f t="shared" ref="N47:Q47" si="9">SUM(N41:N45)</f>
        <v>0</v>
      </c>
      <c r="O47" s="221">
        <f t="shared" si="9"/>
        <v>0</v>
      </c>
      <c r="P47" s="221">
        <f t="shared" si="9"/>
        <v>0</v>
      </c>
      <c r="Q47" s="221">
        <f t="shared" si="9"/>
        <v>0</v>
      </c>
      <c r="R47" s="182"/>
      <c r="S47" s="17"/>
      <c r="T47" s="17"/>
      <c r="U47" s="17"/>
      <c r="V47" s="1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</row>
    <row r="48" spans="1:47" s="8" customFormat="1">
      <c r="A48" s="17"/>
      <c r="B48" s="17"/>
      <c r="C48" s="17" t="s">
        <v>170</v>
      </c>
      <c r="D48" s="121" t="s">
        <v>102</v>
      </c>
      <c r="E48" s="121" t="s">
        <v>49</v>
      </c>
      <c r="F48" s="121" t="s">
        <v>171</v>
      </c>
      <c r="G48" s="121"/>
      <c r="H48" s="121"/>
      <c r="I48" s="121"/>
      <c r="J48" s="165" t="str">
        <f t="shared" ref="J48:T48" si="10">IF(J39=J4,IF(COUNTA($C41:$C45)=COUNT(J41:J45),"Ok","Check"),"")</f>
        <v/>
      </c>
      <c r="K48" s="165" t="str">
        <f t="shared" si="10"/>
        <v/>
      </c>
      <c r="L48" s="165" t="str">
        <f t="shared" si="10"/>
        <v/>
      </c>
      <c r="M48" s="165" t="str">
        <f>IF(M39=M4,IF(COUNTA($C41:$C45)=COUNT(M41:M45),"Ok","Check"),"")</f>
        <v>Ok</v>
      </c>
      <c r="N48" s="165" t="str">
        <f t="shared" si="10"/>
        <v>Ok</v>
      </c>
      <c r="O48" s="165" t="str">
        <f t="shared" si="10"/>
        <v>Ok</v>
      </c>
      <c r="P48" s="165" t="str">
        <f t="shared" si="10"/>
        <v>Ok</v>
      </c>
      <c r="Q48" s="165" t="str">
        <f t="shared" si="10"/>
        <v>Ok</v>
      </c>
      <c r="R48" s="182"/>
      <c r="S48" s="165" t="str">
        <f t="shared" si="10"/>
        <v/>
      </c>
      <c r="T48" s="165" t="str">
        <f t="shared" si="10"/>
        <v/>
      </c>
      <c r="U48" s="166"/>
      <c r="V48" s="17"/>
      <c r="W48" s="78" t="str">
        <f>IF(COUNTIF(J48:T48,"Check")=0,"Ok","Check")</f>
        <v>Ok</v>
      </c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</row>
    <row r="49" spans="1:47" s="8" customFormat="1">
      <c r="A49" s="17"/>
      <c r="B49" s="17"/>
      <c r="C49" s="17"/>
      <c r="D49" s="121"/>
      <c r="E49" s="121"/>
      <c r="F49" s="121"/>
      <c r="G49" s="122"/>
      <c r="H49" s="122"/>
      <c r="I49" s="121"/>
      <c r="J49" s="17"/>
      <c r="K49" s="17"/>
      <c r="L49" s="17"/>
      <c r="M49" s="17" t="b">
        <f>M47=[2]Output_Step!J49</f>
        <v>1</v>
      </c>
      <c r="N49" s="17" t="b">
        <f>N47=[2]Output_Step!K49</f>
        <v>1</v>
      </c>
      <c r="O49" s="17" t="b">
        <f>O47=[2]Output_Step!L49</f>
        <v>1</v>
      </c>
      <c r="P49" s="17" t="b">
        <f>P47=[2]Output_Step!M49</f>
        <v>1</v>
      </c>
      <c r="Q49" s="17" t="b">
        <f>Q47=[2]Output_Step!N49</f>
        <v>1</v>
      </c>
      <c r="S49" s="17"/>
      <c r="T49" s="17"/>
      <c r="U49" s="17"/>
      <c r="V49" s="17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</row>
    <row r="50" spans="1:47" ht="12.75">
      <c r="A50" s="34"/>
      <c r="B50" s="40" t="s">
        <v>196</v>
      </c>
      <c r="C50" s="34"/>
      <c r="D50" s="34"/>
      <c r="E50" s="34"/>
      <c r="F50" s="119"/>
      <c r="G50" s="119"/>
      <c r="H50" s="119"/>
      <c r="I50" s="119"/>
      <c r="J50" s="36"/>
      <c r="K50" s="120"/>
      <c r="L50" s="36"/>
      <c r="M50" s="120"/>
      <c r="N50" s="36"/>
      <c r="O50" s="36"/>
      <c r="P50" s="36"/>
      <c r="Q50" s="36"/>
      <c r="R50" s="36"/>
      <c r="S50" s="36"/>
      <c r="T50" s="36"/>
      <c r="U50" s="36"/>
      <c r="V50" s="120"/>
      <c r="W50" s="37"/>
    </row>
    <row r="51" spans="1:47" s="8" customFormat="1">
      <c r="A51" s="17"/>
      <c r="B51" s="17"/>
      <c r="C51" s="17"/>
      <c r="D51" s="121"/>
      <c r="E51" s="121"/>
      <c r="F51" s="121"/>
      <c r="G51" s="122"/>
      <c r="H51" s="122"/>
      <c r="I51" s="121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</row>
    <row r="52" spans="1:47" s="8" customFormat="1">
      <c r="A52" s="17"/>
      <c r="B52" s="17"/>
      <c r="C52" s="123" t="s">
        <v>197</v>
      </c>
      <c r="D52" s="122" t="s">
        <v>46</v>
      </c>
      <c r="E52" s="122" t="s">
        <v>47</v>
      </c>
      <c r="F52" s="122" t="s">
        <v>137</v>
      </c>
      <c r="G52" s="122"/>
      <c r="H52" s="122"/>
      <c r="I52" s="121"/>
      <c r="J52" s="139" t="str">
        <f t="shared" ref="J52:T52" si="11">IF(YEAR(J$4)&gt;=FPFirstYear,IF(YEAR(J$4)&lt;=FPLastYear,J$4,""),"")</f>
        <v/>
      </c>
      <c r="K52" s="139" t="str">
        <f t="shared" si="11"/>
        <v/>
      </c>
      <c r="L52" s="139" t="str">
        <f t="shared" si="11"/>
        <v/>
      </c>
      <c r="M52" s="139">
        <f t="shared" si="11"/>
        <v>46905</v>
      </c>
      <c r="N52" s="139">
        <f t="shared" si="11"/>
        <v>47270</v>
      </c>
      <c r="O52" s="139">
        <f t="shared" si="11"/>
        <v>47635</v>
      </c>
      <c r="P52" s="139">
        <f t="shared" si="11"/>
        <v>48000</v>
      </c>
      <c r="Q52" s="139">
        <f t="shared" si="11"/>
        <v>48366</v>
      </c>
      <c r="R52" s="139" t="str">
        <f t="shared" si="11"/>
        <v/>
      </c>
      <c r="S52" s="139" t="str">
        <f t="shared" si="11"/>
        <v/>
      </c>
      <c r="T52" s="139" t="str">
        <f t="shared" si="11"/>
        <v/>
      </c>
      <c r="U52" s="17"/>
      <c r="V52" s="17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</row>
    <row r="53" spans="1:47" s="8" customFormat="1">
      <c r="A53" s="17"/>
      <c r="B53" s="17"/>
      <c r="C53" s="17"/>
      <c r="D53" s="121"/>
      <c r="E53" s="121"/>
      <c r="F53" s="121"/>
      <c r="G53" s="122"/>
      <c r="H53" s="122"/>
      <c r="I53" s="121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</row>
    <row r="54" spans="1:47" s="8" customFormat="1">
      <c r="A54" s="17"/>
      <c r="B54" s="17"/>
      <c r="C54" s="126" t="s">
        <v>198</v>
      </c>
      <c r="D54" s="121" t="s">
        <v>199</v>
      </c>
      <c r="E54" s="121" t="s">
        <v>65</v>
      </c>
      <c r="F54" s="140">
        <f>DATE(PPLastYear,MONTH(month),1)</f>
        <v>46539</v>
      </c>
      <c r="G54" s="122"/>
      <c r="H54" s="122"/>
      <c r="I54" s="122"/>
      <c r="J54" s="182"/>
      <c r="K54" s="182"/>
      <c r="L54" s="182"/>
      <c r="M54" s="182">
        <v>0</v>
      </c>
      <c r="N54" s="182">
        <v>0</v>
      </c>
      <c r="O54" s="182">
        <v>0</v>
      </c>
      <c r="P54" s="182">
        <v>0</v>
      </c>
      <c r="Q54" s="182">
        <v>0</v>
      </c>
      <c r="R54" s="182"/>
      <c r="S54" s="182"/>
      <c r="T54" s="182"/>
      <c r="U54" s="17"/>
      <c r="V54" s="187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</row>
    <row r="55" spans="1:47" s="8" customFormat="1">
      <c r="A55" s="17"/>
      <c r="B55" s="17"/>
      <c r="C55" s="17"/>
      <c r="D55" s="121"/>
      <c r="E55" s="121"/>
      <c r="F55" s="121"/>
      <c r="G55" s="122"/>
      <c r="H55" s="122"/>
      <c r="I55" s="121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</row>
    <row r="56" spans="1:47" s="8" customFormat="1">
      <c r="A56" s="17"/>
      <c r="B56" s="17"/>
      <c r="C56" s="17" t="s">
        <v>170</v>
      </c>
      <c r="D56" s="121" t="s">
        <v>102</v>
      </c>
      <c r="E56" s="121" t="s">
        <v>49</v>
      </c>
      <c r="F56" s="121" t="s">
        <v>171</v>
      </c>
      <c r="G56" s="121"/>
      <c r="H56" s="121"/>
      <c r="I56" s="121"/>
      <c r="J56" s="165" t="str">
        <f t="shared" ref="J56:T56" si="12">IF(J52=J4,IF(ISBLANK(J54),"Check","Ok"),"")</f>
        <v/>
      </c>
      <c r="K56" s="165" t="str">
        <f t="shared" si="12"/>
        <v/>
      </c>
      <c r="L56" s="165" t="str">
        <f t="shared" si="12"/>
        <v/>
      </c>
      <c r="M56" s="165" t="str">
        <f t="shared" si="12"/>
        <v>Ok</v>
      </c>
      <c r="N56" s="165" t="str">
        <f t="shared" si="12"/>
        <v>Ok</v>
      </c>
      <c r="O56" s="165" t="str">
        <f t="shared" si="12"/>
        <v>Ok</v>
      </c>
      <c r="P56" s="165" t="str">
        <f t="shared" si="12"/>
        <v>Ok</v>
      </c>
      <c r="Q56" s="165" t="str">
        <f t="shared" si="12"/>
        <v>Ok</v>
      </c>
      <c r="R56" s="165" t="str">
        <f t="shared" si="12"/>
        <v/>
      </c>
      <c r="S56" s="165" t="str">
        <f t="shared" si="12"/>
        <v/>
      </c>
      <c r="T56" s="165" t="str">
        <f t="shared" si="12"/>
        <v/>
      </c>
      <c r="U56" s="166"/>
      <c r="V56" s="17"/>
      <c r="W56" s="78" t="str">
        <f>IF(COUNTIF(J56:T56,"Check")=0,"Ok","Check")</f>
        <v>Ok</v>
      </c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</row>
    <row r="57" spans="1:47" s="8" customFormat="1">
      <c r="A57" s="17"/>
      <c r="B57" s="17"/>
      <c r="C57" s="17"/>
      <c r="D57" s="121"/>
      <c r="E57" s="121"/>
      <c r="F57" s="121"/>
      <c r="G57" s="122"/>
      <c r="H57" s="122"/>
      <c r="I57" s="121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</row>
    <row r="58" spans="1:47" ht="12.75">
      <c r="A58" s="34"/>
      <c r="B58" s="40" t="s">
        <v>37</v>
      </c>
      <c r="C58" s="34"/>
      <c r="D58" s="34"/>
      <c r="E58" s="34"/>
      <c r="F58" s="119"/>
      <c r="G58" s="119"/>
      <c r="H58" s="119"/>
      <c r="I58" s="119"/>
      <c r="J58" s="36"/>
      <c r="K58" s="120"/>
      <c r="L58" s="36"/>
      <c r="M58" s="120"/>
      <c r="N58" s="36"/>
      <c r="O58" s="36"/>
      <c r="P58" s="36"/>
      <c r="Q58" s="36"/>
      <c r="R58" s="36"/>
      <c r="S58" s="36"/>
      <c r="T58" s="36"/>
      <c r="U58" s="36"/>
      <c r="V58" s="120"/>
      <c r="W58" s="37"/>
    </row>
    <row r="59" spans="1:47"/>
  </sheetData>
  <mergeCells count="1">
    <mergeCell ref="N3:S3"/>
  </mergeCells>
  <conditionalFormatting sqref="J46:L46 M46:R47 J47 L47">
    <cfRule type="cellIs" dxfId="91" priority="3" operator="equal">
      <formula>0</formula>
    </cfRule>
  </conditionalFormatting>
  <conditionalFormatting sqref="J41:Q45">
    <cfRule type="expression" dxfId="90" priority="275">
      <formula>J$39=J$4</formula>
    </cfRule>
  </conditionalFormatting>
  <conditionalFormatting sqref="J33:R34">
    <cfRule type="expression" dxfId="89" priority="5">
      <formula>J$67=J$4</formula>
    </cfRule>
    <cfRule type="cellIs" dxfId="88" priority="6" operator="equal">
      <formula>0</formula>
    </cfRule>
  </conditionalFormatting>
  <conditionalFormatting sqref="J10:T10">
    <cfRule type="expression" dxfId="87" priority="35">
      <formula>J$10=J$4</formula>
    </cfRule>
  </conditionalFormatting>
  <conditionalFormatting sqref="J12:T31">
    <cfRule type="expression" dxfId="86" priority="9">
      <formula>J$10=J$4</formula>
    </cfRule>
  </conditionalFormatting>
  <conditionalFormatting sqref="J35:T35">
    <cfRule type="cellIs" dxfId="85" priority="28" operator="equal">
      <formula>"Check"</formula>
    </cfRule>
    <cfRule type="cellIs" dxfId="84" priority="29" operator="equal">
      <formula>"Ok"</formula>
    </cfRule>
  </conditionalFormatting>
  <conditionalFormatting sqref="J39:T39">
    <cfRule type="expression" dxfId="83" priority="13">
      <formula>J$10=J$4</formula>
    </cfRule>
  </conditionalFormatting>
  <conditionalFormatting sqref="J48:T48">
    <cfRule type="cellIs" dxfId="82" priority="24" operator="equal">
      <formula>"Check"</formula>
    </cfRule>
    <cfRule type="cellIs" dxfId="81" priority="25" operator="equal">
      <formula>"Ok"</formula>
    </cfRule>
  </conditionalFormatting>
  <conditionalFormatting sqref="J52:T52">
    <cfRule type="expression" dxfId="80" priority="12">
      <formula>J$10=J$4</formula>
    </cfRule>
  </conditionalFormatting>
  <conditionalFormatting sqref="J54:T54">
    <cfRule type="expression" dxfId="79" priority="276">
      <formula>J$52=J$4</formula>
    </cfRule>
  </conditionalFormatting>
  <conditionalFormatting sqref="J56:T56">
    <cfRule type="cellIs" dxfId="78" priority="19" operator="equal">
      <formula>"Check"</formula>
    </cfRule>
    <cfRule type="cellIs" dxfId="77" priority="20" operator="equal">
      <formula>"Ok"</formula>
    </cfRule>
  </conditionalFormatting>
  <conditionalFormatting sqref="K46 J47 L47:R47">
    <cfRule type="expression" dxfId="76" priority="4">
      <formula>J$87=J$4</formula>
    </cfRule>
  </conditionalFormatting>
  <conditionalFormatting sqref="M49:Q49">
    <cfRule type="containsText" dxfId="75" priority="1" operator="containsText" text="FALSE">
      <formula>NOT(ISERROR(SEARCH("FALSE",M49)))</formula>
    </cfRule>
  </conditionalFormatting>
  <conditionalFormatting sqref="M34:R34">
    <cfRule type="containsText" dxfId="74" priority="2" operator="containsText" text="FALSE">
      <formula>NOT(ISERROR(SEARCH("FALSE",M34)))</formula>
    </cfRule>
  </conditionalFormatting>
  <conditionalFormatting sqref="R41:R48 R41:T45">
    <cfRule type="expression" dxfId="73" priority="17">
      <formula>R$10=R$4</formula>
    </cfRule>
  </conditionalFormatting>
  <conditionalFormatting sqref="S1">
    <cfRule type="cellIs" dxfId="72" priority="37" operator="equal">
      <formula>"Check"</formula>
    </cfRule>
    <cfRule type="cellIs" dxfId="71" priority="38" operator="equal">
      <formula>"Ok"</formula>
    </cfRule>
  </conditionalFormatting>
  <conditionalFormatting sqref="V1">
    <cfRule type="cellIs" dxfId="70" priority="39" operator="equal">
      <formula>"Check"</formula>
    </cfRule>
    <cfRule type="cellIs" dxfId="69" priority="40" operator="equal">
      <formula>"Ok"</formula>
    </cfRule>
  </conditionalFormatting>
  <conditionalFormatting sqref="W35">
    <cfRule type="cellIs" dxfId="68" priority="30" operator="equal">
      <formula>"Check"</formula>
    </cfRule>
    <cfRule type="cellIs" dxfId="67" priority="31" operator="equal">
      <formula>"Ok"</formula>
    </cfRule>
  </conditionalFormatting>
  <conditionalFormatting sqref="W48">
    <cfRule type="cellIs" dxfId="66" priority="26" operator="equal">
      <formula>"Check"</formula>
    </cfRule>
    <cfRule type="cellIs" dxfId="65" priority="27" operator="equal">
      <formula>"Ok"</formula>
    </cfRule>
  </conditionalFormatting>
  <conditionalFormatting sqref="W56">
    <cfRule type="cellIs" dxfId="64" priority="21" operator="equal">
      <formula>"Check"</formula>
    </cfRule>
    <cfRule type="cellIs" dxfId="63" priority="22" operator="equal">
      <formula>"Ok"</formula>
    </cfRule>
  </conditionalFormatting>
  <dataValidations count="2">
    <dataValidation type="list" allowBlank="1" showInputMessage="1" showErrorMessage="1" sqref="F36 F57 F49" xr:uid="{00000000-0002-0000-0600-000000000000}">
      <formula1>"Real 2010,Real 2011,Real 2012,Real 2013,Real 2014,Real 2015,Nominal"</formula1>
    </dataValidation>
    <dataValidation type="list" allowBlank="1" showInputMessage="1" showErrorMessage="1" sqref="U41:U47 I57 U36 I36 U57 U12:U34 U49 I49" xr:uid="{00000000-0002-0000-0600-000001000000}">
      <formula1>#REF!</formula1>
    </dataValidation>
  </dataValidations>
  <hyperlinks>
    <hyperlink ref="J1" location="Index!A1" display="Back to Index" xr:uid="{00000000-0004-0000-0600-000000000000}"/>
    <hyperlink ref="U1" location="'Check|List'!A1" display="Overall Check:" xr:uid="{00000000-0004-0000-0600-000001000000}"/>
  </hyperlinks>
  <pageMargins left="0.7" right="0.7" top="0.75" bottom="0.75" header="0.3" footer="0.3"/>
  <pageSetup paperSize="9" orientation="portrait" verticalDpi="4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600-000002000000}">
          <x14:formula1>
            <xm:f>'Lookup|Tables'!$G$17:$G$19</xm:f>
          </x14:formula1>
          <xm:sqref>E54 E32</xm:sqref>
        </x14:dataValidation>
        <x14:dataValidation type="list" allowBlank="1" showInputMessage="1" showErrorMessage="1" xr:uid="{00000000-0002-0000-0600-000003000000}">
          <x14:formula1>
            <xm:f>'Lookup|Tables'!$C$81:$C$90</xm:f>
          </x14:formula1>
          <xm:sqref>F32</xm:sqref>
        </x14:dataValidation>
        <x14:dataValidation type="list" allowBlank="1" showInputMessage="1" showErrorMessage="1" xr:uid="{14CECCA5-33E3-4183-8658-FEC2A3B97FEB}">
          <x14:formula1>
            <xm:f>'Lookup|Tables'!$G$30:$G$31</xm:f>
          </x14:formula1>
          <xm:sqref>H41:H45 H12:H31</xm:sqref>
        </x14:dataValidation>
        <x14:dataValidation type="list" allowBlank="1" showInputMessage="1" showErrorMessage="1" xr:uid="{6C0B18A7-D069-4CC7-92E6-FE8D08BAB99A}">
          <x14:formula1>
            <xm:f>'Input|PWC'!$C$47:$C$50</xm:f>
          </x14:formula1>
          <xm:sqref>I41:I45 I12:I31</xm:sqref>
        </x14:dataValidation>
        <x14:dataValidation type="list" allowBlank="1" showInputMessage="1" showErrorMessage="1" xr:uid="{28EA5FD6-B71A-4B94-B1E9-2BF4D1EC6087}">
          <x14:formula1>
            <xm:f>'Input|PWC'!$Q$46:$U$46</xm:f>
          </x14:formula1>
          <xm:sqref>G41:G45 G12:G31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3">
    <tabColor rgb="FFFFFF99"/>
  </sheetPr>
  <dimension ref="A1:Z91"/>
  <sheetViews>
    <sheetView showGridLines="0" zoomScale="80" zoomScaleNormal="80" workbookViewId="0">
      <selection activeCell="J37" sqref="J37"/>
    </sheetView>
  </sheetViews>
  <sheetFormatPr defaultColWidth="0" defaultRowHeight="11.25" zeroHeight="1"/>
  <cols>
    <col min="1" max="2" width="1.6640625" customWidth="1"/>
    <col min="3" max="3" width="49.83203125" bestFit="1" customWidth="1"/>
    <col min="4" max="6" width="13.33203125" customWidth="1"/>
    <col min="7" max="9" width="3.33203125" customWidth="1"/>
    <col min="10" max="20" width="10.83203125" customWidth="1"/>
    <col min="21" max="21" width="42.33203125" bestFit="1" customWidth="1"/>
    <col min="22" max="22" width="10.83203125" customWidth="1"/>
    <col min="23" max="26" width="0" hidden="1" customWidth="1"/>
    <col min="27" max="16384" width="9.33203125" hidden="1"/>
  </cols>
  <sheetData>
    <row r="1" spans="1:22" ht="15.75">
      <c r="A1" s="29"/>
      <c r="B1" s="26"/>
      <c r="C1" s="26" t="str">
        <f>Index!$B$1</f>
        <v>AER opex model - version: NTESMO 2027-32</v>
      </c>
      <c r="D1" s="26"/>
      <c r="E1" s="26"/>
      <c r="F1" s="27"/>
      <c r="G1" s="27"/>
      <c r="H1" s="27"/>
      <c r="I1" s="27"/>
      <c r="J1" s="115" t="s">
        <v>38</v>
      </c>
      <c r="K1" s="29"/>
      <c r="L1" s="30" t="s">
        <v>39</v>
      </c>
      <c r="M1" s="46" t="s">
        <v>40</v>
      </c>
      <c r="N1" s="11" t="s">
        <v>41</v>
      </c>
      <c r="O1" s="216" t="s">
        <v>42</v>
      </c>
      <c r="P1" s="29"/>
      <c r="Q1" s="29"/>
      <c r="R1" s="30" t="s">
        <v>114</v>
      </c>
      <c r="S1" s="31" t="str">
        <f>IF(COUNTA($V$29:$V$266)=COUNTIF($V$29:$V$266,"OK"),"OK","Check")</f>
        <v>OK</v>
      </c>
      <c r="T1" s="31"/>
      <c r="U1" s="107" t="s">
        <v>43</v>
      </c>
      <c r="V1" s="31" t="str">
        <f>'Check|List'!$S$1</f>
        <v>Ok</v>
      </c>
    </row>
    <row r="2" spans="1:22" ht="13.5" thickBot="1">
      <c r="A2" s="33"/>
      <c r="B2" s="32"/>
      <c r="C2" s="32" t="str">
        <f>Index!$C$10</f>
        <v>Input | Reported opex</v>
      </c>
      <c r="D2" s="32"/>
      <c r="E2" s="32"/>
      <c r="F2" s="53"/>
      <c r="G2" s="53"/>
      <c r="H2" s="53"/>
      <c r="I2" s="5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>
      <c r="A3" s="80"/>
      <c r="B3" s="80"/>
      <c r="C3" s="80"/>
      <c r="D3" s="81"/>
      <c r="E3" s="81"/>
      <c r="F3" s="81"/>
      <c r="G3" s="81"/>
      <c r="H3" s="81"/>
      <c r="I3" s="81"/>
      <c r="J3" s="93" t="s">
        <v>100</v>
      </c>
      <c r="K3" s="92"/>
      <c r="L3" s="92"/>
      <c r="M3" s="92"/>
      <c r="N3" s="92"/>
      <c r="O3" s="92"/>
      <c r="P3" s="92"/>
      <c r="Q3" s="92"/>
      <c r="R3" s="92"/>
      <c r="S3" s="92"/>
      <c r="T3" s="92"/>
      <c r="U3" s="82"/>
      <c r="V3" s="82"/>
    </row>
    <row r="4" spans="1:22">
      <c r="A4" s="56"/>
      <c r="B4" s="56"/>
      <c r="C4" s="56"/>
      <c r="D4" s="57" t="s">
        <v>46</v>
      </c>
      <c r="E4" s="57" t="s">
        <v>47</v>
      </c>
      <c r="F4" s="58" t="s">
        <v>137</v>
      </c>
      <c r="G4" s="59"/>
      <c r="H4" s="59"/>
      <c r="I4" s="59"/>
      <c r="J4" s="91">
        <f>DATE(PPFirstYear,MONTH('Input|General'!$G$9),1)</f>
        <v>45809</v>
      </c>
      <c r="K4" s="91">
        <f>DATE(PPFirstYear+1,MONTH('Input|General'!$G$9),1)</f>
        <v>46174</v>
      </c>
      <c r="L4" s="91">
        <f>DATE(PPFirstYear+2,MONTH('Input|General'!$G$9),1)</f>
        <v>46539</v>
      </c>
      <c r="M4" s="91">
        <f>DATE(PPFirstYear+3,MONTH('Input|General'!$G$9),1)</f>
        <v>46905</v>
      </c>
      <c r="N4" s="91">
        <f>DATE(PPFirstYear+4,MONTH('Input|General'!$G$9),1)</f>
        <v>47270</v>
      </c>
      <c r="O4" s="91">
        <f>DATE(PPFirstYear+5,MONTH('Input|General'!$G$9),1)</f>
        <v>47635</v>
      </c>
      <c r="P4" s="91">
        <f>DATE(PPFirstYear+6,MONTH('Input|General'!$G$9),1)</f>
        <v>48000</v>
      </c>
      <c r="Q4" s="91">
        <f>DATE(PPFirstYear+7,MONTH('Input|General'!$G$9),1)</f>
        <v>48366</v>
      </c>
      <c r="R4" s="91">
        <f>DATE(PPFirstYear+8,MONTH('Input|General'!$G$9),1)</f>
        <v>48731</v>
      </c>
      <c r="S4" s="91">
        <f>DATE(PPFirstYear+9,MONTH('Input|General'!$G$9),1)</f>
        <v>49096</v>
      </c>
      <c r="T4" s="91">
        <f>DATE(PPFirstYear+10,MONTH('Input|General'!$G$9),1)</f>
        <v>49461</v>
      </c>
      <c r="U4" s="60"/>
      <c r="V4" s="61"/>
    </row>
    <row r="5" spans="1:22" ht="5.25" customHeight="1">
      <c r="A5" s="6"/>
      <c r="B5" s="6"/>
      <c r="C5" s="6"/>
      <c r="D5" s="22"/>
      <c r="E5" s="22"/>
      <c r="F5" s="22"/>
      <c r="G5" s="22"/>
      <c r="H5" s="22"/>
      <c r="I5" s="2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6.75" customHeight="1">
      <c r="A6" s="6"/>
      <c r="B6" s="6"/>
      <c r="C6" s="6"/>
      <c r="D6" s="22"/>
      <c r="E6" s="22"/>
      <c r="F6" s="22"/>
      <c r="G6" s="22"/>
      <c r="H6" s="22"/>
      <c r="I6" s="2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5.25" customHeight="1">
      <c r="A7" s="6"/>
      <c r="B7" s="6"/>
      <c r="C7" s="6"/>
      <c r="D7" s="22"/>
      <c r="E7" s="22"/>
      <c r="F7" s="22"/>
      <c r="G7" s="22"/>
      <c r="H7" s="22"/>
      <c r="I7" s="22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2.75">
      <c r="A8" s="34"/>
      <c r="B8" s="40" t="s">
        <v>200</v>
      </c>
      <c r="C8" s="34"/>
      <c r="D8" s="34"/>
      <c r="E8" s="34"/>
      <c r="F8" s="119"/>
      <c r="G8" s="119"/>
      <c r="H8" s="119"/>
      <c r="I8" s="119"/>
      <c r="J8" s="36"/>
      <c r="K8" s="120"/>
      <c r="L8" s="36"/>
      <c r="M8" s="120"/>
      <c r="N8" s="36"/>
      <c r="O8" s="36"/>
      <c r="P8" s="36"/>
      <c r="Q8" s="36"/>
      <c r="R8" s="36"/>
      <c r="S8" s="36"/>
      <c r="T8" s="36"/>
      <c r="U8" s="36"/>
      <c r="V8" s="37"/>
    </row>
    <row r="9" spans="1:22">
      <c r="A9" s="17"/>
      <c r="B9" s="17"/>
      <c r="C9" s="17"/>
      <c r="D9" s="121"/>
      <c r="E9" s="121"/>
      <c r="F9" s="121"/>
      <c r="G9" s="122"/>
      <c r="H9" s="122"/>
      <c r="I9" s="121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8"/>
    </row>
    <row r="10" spans="1:22">
      <c r="A10" s="17"/>
      <c r="B10" s="17"/>
      <c r="C10" s="123" t="s">
        <v>136</v>
      </c>
      <c r="D10" s="122" t="s">
        <v>46</v>
      </c>
      <c r="E10" s="122" t="s">
        <v>47</v>
      </c>
      <c r="F10" s="122" t="s">
        <v>137</v>
      </c>
      <c r="G10" s="122"/>
      <c r="H10" s="122"/>
      <c r="I10" s="121"/>
      <c r="J10" s="124">
        <f t="shared" ref="J10:S10" si="0">IF(YEAR(J$4)&lt;=PPLastYear,J$4,"")</f>
        <v>45809</v>
      </c>
      <c r="K10" s="124">
        <f t="shared" si="0"/>
        <v>46174</v>
      </c>
      <c r="L10" s="124">
        <f t="shared" si="0"/>
        <v>46539</v>
      </c>
      <c r="M10" s="124" t="str">
        <f t="shared" si="0"/>
        <v/>
      </c>
      <c r="N10" s="124" t="str">
        <f t="shared" si="0"/>
        <v/>
      </c>
      <c r="O10" s="124" t="str">
        <f t="shared" si="0"/>
        <v/>
      </c>
      <c r="P10" s="124" t="str">
        <f t="shared" si="0"/>
        <v/>
      </c>
      <c r="Q10" s="124" t="str">
        <f t="shared" si="0"/>
        <v/>
      </c>
      <c r="R10" s="124" t="str">
        <f t="shared" si="0"/>
        <v/>
      </c>
      <c r="S10" s="124" t="str">
        <f t="shared" si="0"/>
        <v/>
      </c>
      <c r="T10" s="124"/>
      <c r="U10" s="125" t="s">
        <v>201</v>
      </c>
      <c r="V10" s="8"/>
    </row>
    <row r="11" spans="1:22">
      <c r="A11" s="17"/>
      <c r="B11" s="17"/>
      <c r="C11" s="126"/>
      <c r="D11" s="121"/>
      <c r="E11" s="121"/>
      <c r="F11" s="121"/>
      <c r="G11" s="122"/>
      <c r="H11" s="122"/>
      <c r="I11" s="121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7"/>
      <c r="V11" s="8"/>
    </row>
    <row r="12" spans="1:22">
      <c r="A12" s="17"/>
      <c r="B12" s="17"/>
      <c r="C12" s="126"/>
      <c r="D12" s="121"/>
      <c r="E12" s="121"/>
      <c r="F12" s="121"/>
      <c r="G12" s="122"/>
      <c r="H12" s="122"/>
      <c r="I12" s="121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7"/>
      <c r="V12" s="8"/>
    </row>
    <row r="13" spans="1:22">
      <c r="A13" s="17"/>
      <c r="B13" s="17"/>
      <c r="C13" s="128" t="s">
        <v>202</v>
      </c>
      <c r="D13" s="121" t="s">
        <v>56</v>
      </c>
      <c r="E13" s="121" t="str">
        <f>units</f>
        <v>$millions</v>
      </c>
      <c r="F13" s="129">
        <f>DATE(PPFirstYear-1,MONTH(month),1)</f>
        <v>45444</v>
      </c>
      <c r="G13" s="122"/>
      <c r="H13" s="122"/>
      <c r="I13" s="121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63" t="s">
        <v>203</v>
      </c>
      <c r="V13" s="8"/>
    </row>
    <row r="14" spans="1:22">
      <c r="A14" s="17"/>
      <c r="B14" s="17"/>
      <c r="C14" s="126"/>
      <c r="D14" s="121"/>
      <c r="E14" s="121"/>
      <c r="F14" s="121"/>
      <c r="G14" s="122"/>
      <c r="H14" s="122"/>
      <c r="I14" s="121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7"/>
      <c r="V14" s="8"/>
    </row>
    <row r="15" spans="1:22">
      <c r="A15" s="17"/>
      <c r="B15" s="17"/>
      <c r="C15" s="131" t="s">
        <v>202</v>
      </c>
      <c r="D15" s="132" t="str">
        <f>D13</f>
        <v>AER</v>
      </c>
      <c r="E15" s="133" t="str">
        <f>E13</f>
        <v>$millions</v>
      </c>
      <c r="F15" s="133">
        <f>$F$13</f>
        <v>45444</v>
      </c>
      <c r="G15" s="122"/>
      <c r="H15" s="122"/>
      <c r="I15" s="121"/>
      <c r="J15" s="134">
        <f>J13</f>
        <v>0</v>
      </c>
      <c r="K15" s="134">
        <f t="shared" ref="K15:S15" si="1">K13</f>
        <v>0</v>
      </c>
      <c r="L15" s="134">
        <f t="shared" si="1"/>
        <v>0</v>
      </c>
      <c r="M15" s="134">
        <f t="shared" si="1"/>
        <v>0</v>
      </c>
      <c r="N15" s="134">
        <f t="shared" si="1"/>
        <v>0</v>
      </c>
      <c r="O15" s="134">
        <f t="shared" si="1"/>
        <v>0</v>
      </c>
      <c r="P15" s="134">
        <f t="shared" si="1"/>
        <v>0</v>
      </c>
      <c r="Q15" s="134">
        <f t="shared" si="1"/>
        <v>0</v>
      </c>
      <c r="R15" s="134">
        <f t="shared" si="1"/>
        <v>0</v>
      </c>
      <c r="S15" s="134">
        <f t="shared" si="1"/>
        <v>0</v>
      </c>
      <c r="T15" s="134"/>
      <c r="U15" s="17"/>
      <c r="V15" s="8"/>
    </row>
    <row r="16" spans="1:22">
      <c r="A16" s="17"/>
      <c r="B16" s="17"/>
      <c r="C16" s="126"/>
      <c r="D16" s="121"/>
      <c r="E16" s="121"/>
      <c r="F16" s="121"/>
      <c r="G16" s="122"/>
      <c r="H16" s="122"/>
      <c r="I16" s="121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7"/>
      <c r="V16" s="8"/>
    </row>
    <row r="17" spans="1:22">
      <c r="A17" s="17"/>
      <c r="B17" s="17"/>
      <c r="C17" s="123" t="s">
        <v>204</v>
      </c>
      <c r="D17" s="121"/>
      <c r="E17" s="121"/>
      <c r="F17" s="121"/>
      <c r="G17" s="122"/>
      <c r="H17" s="122"/>
      <c r="I17" s="121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7"/>
      <c r="V17" s="8"/>
    </row>
    <row r="18" spans="1:22">
      <c r="A18" s="17"/>
      <c r="B18" s="17"/>
      <c r="C18" s="126"/>
      <c r="D18" s="121"/>
      <c r="E18" s="121"/>
      <c r="F18" s="121"/>
      <c r="G18" s="122"/>
      <c r="H18" s="122"/>
      <c r="I18" s="121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7"/>
      <c r="V18" s="8"/>
    </row>
    <row r="19" spans="1:22">
      <c r="A19" s="17"/>
      <c r="B19" s="17"/>
      <c r="C19" s="128" t="s">
        <v>198</v>
      </c>
      <c r="D19" s="121" t="s">
        <v>56</v>
      </c>
      <c r="E19" s="121" t="str">
        <f t="shared" ref="E19:E27" si="2">units</f>
        <v>$millions</v>
      </c>
      <c r="F19" s="135">
        <f>$F$13</f>
        <v>45444</v>
      </c>
      <c r="G19" s="122"/>
      <c r="H19" s="122"/>
      <c r="I19" s="121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63" t="s">
        <v>205</v>
      </c>
      <c r="V19" s="8"/>
    </row>
    <row r="20" spans="1:22">
      <c r="A20" s="17"/>
      <c r="B20" s="17"/>
      <c r="C20" s="128"/>
      <c r="D20" s="121" t="s">
        <v>56</v>
      </c>
      <c r="E20" s="121" t="str">
        <f t="shared" si="2"/>
        <v>$millions</v>
      </c>
      <c r="F20" s="135">
        <f t="shared" ref="F20:F29" si="3">$F$13</f>
        <v>45444</v>
      </c>
      <c r="G20" s="122"/>
      <c r="H20" s="122"/>
      <c r="I20" s="121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7"/>
      <c r="V20" s="8"/>
    </row>
    <row r="21" spans="1:22">
      <c r="A21" s="17"/>
      <c r="B21" s="17"/>
      <c r="C21" s="128"/>
      <c r="D21" s="121" t="s">
        <v>56</v>
      </c>
      <c r="E21" s="121" t="str">
        <f t="shared" si="2"/>
        <v>$millions</v>
      </c>
      <c r="F21" s="135">
        <f t="shared" si="3"/>
        <v>45444</v>
      </c>
      <c r="G21" s="122"/>
      <c r="H21" s="122"/>
      <c r="I21" s="121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7"/>
      <c r="V21" s="8"/>
    </row>
    <row r="22" spans="1:22">
      <c r="A22" s="17"/>
      <c r="B22" s="17"/>
      <c r="C22" s="128"/>
      <c r="D22" s="121" t="s">
        <v>56</v>
      </c>
      <c r="E22" s="121" t="str">
        <f t="shared" si="2"/>
        <v>$millions</v>
      </c>
      <c r="F22" s="135">
        <f t="shared" si="3"/>
        <v>45444</v>
      </c>
      <c r="G22" s="122"/>
      <c r="H22" s="122"/>
      <c r="I22" s="121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7"/>
      <c r="V22" s="8"/>
    </row>
    <row r="23" spans="1:22">
      <c r="A23" s="17"/>
      <c r="B23" s="17"/>
      <c r="C23" s="128"/>
      <c r="D23" s="121" t="s">
        <v>56</v>
      </c>
      <c r="E23" s="121" t="str">
        <f t="shared" si="2"/>
        <v>$millions</v>
      </c>
      <c r="F23" s="135">
        <f t="shared" si="3"/>
        <v>45444</v>
      </c>
      <c r="G23" s="122"/>
      <c r="H23" s="122"/>
      <c r="I23" s="121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7"/>
      <c r="V23" s="8"/>
    </row>
    <row r="24" spans="1:22">
      <c r="A24" s="17"/>
      <c r="B24" s="17"/>
      <c r="C24" s="128"/>
      <c r="D24" s="121" t="s">
        <v>56</v>
      </c>
      <c r="E24" s="121" t="str">
        <f t="shared" si="2"/>
        <v>$millions</v>
      </c>
      <c r="F24" s="135">
        <f t="shared" si="3"/>
        <v>45444</v>
      </c>
      <c r="G24" s="122"/>
      <c r="H24" s="122"/>
      <c r="I24" s="121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7"/>
      <c r="V24" s="8"/>
    </row>
    <row r="25" spans="1:22">
      <c r="A25" s="17"/>
      <c r="B25" s="17"/>
      <c r="C25" s="128"/>
      <c r="D25" s="121" t="s">
        <v>56</v>
      </c>
      <c r="E25" s="121" t="str">
        <f t="shared" si="2"/>
        <v>$millions</v>
      </c>
      <c r="F25" s="135">
        <f t="shared" si="3"/>
        <v>45444</v>
      </c>
      <c r="G25" s="122"/>
      <c r="H25" s="122"/>
      <c r="I25" s="121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7"/>
      <c r="V25" s="8"/>
    </row>
    <row r="26" spans="1:22">
      <c r="A26" s="17"/>
      <c r="B26" s="17"/>
      <c r="C26" s="128"/>
      <c r="D26" s="121" t="s">
        <v>56</v>
      </c>
      <c r="E26" s="121" t="str">
        <f t="shared" si="2"/>
        <v>$millions</v>
      </c>
      <c r="F26" s="135">
        <f t="shared" si="3"/>
        <v>45444</v>
      </c>
      <c r="G26" s="122"/>
      <c r="H26" s="122"/>
      <c r="I26" s="121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7"/>
      <c r="V26" s="8"/>
    </row>
    <row r="27" spans="1:22">
      <c r="A27" s="17"/>
      <c r="B27" s="17"/>
      <c r="C27" s="128"/>
      <c r="D27" s="121" t="s">
        <v>56</v>
      </c>
      <c r="E27" s="121" t="str">
        <f t="shared" si="2"/>
        <v>$millions</v>
      </c>
      <c r="F27" s="135">
        <f t="shared" si="3"/>
        <v>45444</v>
      </c>
      <c r="G27" s="122"/>
      <c r="H27" s="122"/>
      <c r="I27" s="121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7"/>
      <c r="V27" s="8"/>
    </row>
    <row r="28" spans="1:22">
      <c r="A28" s="17"/>
      <c r="B28" s="17"/>
      <c r="C28" s="126"/>
      <c r="D28" s="121"/>
      <c r="E28" s="121"/>
      <c r="F28" s="121"/>
      <c r="G28" s="122"/>
      <c r="H28" s="122"/>
      <c r="I28" s="121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7"/>
      <c r="V28" s="8"/>
    </row>
    <row r="29" spans="1:22">
      <c r="A29" s="17"/>
      <c r="B29" s="17"/>
      <c r="C29" s="131" t="s">
        <v>206</v>
      </c>
      <c r="D29" s="132" t="s">
        <v>132</v>
      </c>
      <c r="E29" s="136" t="str">
        <f>units</f>
        <v>$millions</v>
      </c>
      <c r="F29" s="133">
        <f t="shared" si="3"/>
        <v>45444</v>
      </c>
      <c r="G29" s="122"/>
      <c r="H29" s="122"/>
      <c r="I29" s="121"/>
      <c r="J29" s="134">
        <f>SUM(J19:J27)</f>
        <v>0</v>
      </c>
      <c r="K29" s="134">
        <f t="shared" ref="K29:S29" si="4">SUM(K19:K27)</f>
        <v>0</v>
      </c>
      <c r="L29" s="134">
        <f t="shared" si="4"/>
        <v>0</v>
      </c>
      <c r="M29" s="134">
        <f t="shared" si="4"/>
        <v>0</v>
      </c>
      <c r="N29" s="134">
        <f t="shared" si="4"/>
        <v>0</v>
      </c>
      <c r="O29" s="134">
        <f t="shared" si="4"/>
        <v>0</v>
      </c>
      <c r="P29" s="134">
        <f t="shared" si="4"/>
        <v>0</v>
      </c>
      <c r="Q29" s="134">
        <f t="shared" si="4"/>
        <v>0</v>
      </c>
      <c r="R29" s="134">
        <f t="shared" si="4"/>
        <v>0</v>
      </c>
      <c r="S29" s="134">
        <f t="shared" si="4"/>
        <v>0</v>
      </c>
      <c r="T29" s="134"/>
      <c r="U29" s="17"/>
      <c r="V29" s="65" t="str">
        <f>IF(COUNTIF(J19:S27,"&lt;0")&gt;0,"Check","Ok")</f>
        <v>Ok</v>
      </c>
    </row>
    <row r="30" spans="1:22">
      <c r="A30" s="17"/>
      <c r="B30" s="17"/>
      <c r="C30" s="17"/>
      <c r="D30" s="121"/>
      <c r="E30" s="121"/>
      <c r="F30" s="121"/>
      <c r="G30" s="122"/>
      <c r="H30" s="122"/>
      <c r="I30" s="121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8"/>
    </row>
    <row r="31" spans="1:22" ht="12.75">
      <c r="A31" s="34"/>
      <c r="B31" s="40" t="s">
        <v>11</v>
      </c>
      <c r="C31" s="34"/>
      <c r="D31" s="34"/>
      <c r="E31" s="34"/>
      <c r="F31" s="119"/>
      <c r="G31" s="119"/>
      <c r="H31" s="119"/>
      <c r="I31" s="119"/>
      <c r="J31" s="36"/>
      <c r="K31" s="120"/>
      <c r="L31" s="36"/>
      <c r="M31" s="120"/>
      <c r="N31" s="36"/>
      <c r="O31" s="36"/>
      <c r="P31" s="36"/>
      <c r="Q31" s="36"/>
      <c r="R31" s="36"/>
      <c r="S31" s="36"/>
      <c r="T31" s="36"/>
      <c r="U31" s="36"/>
      <c r="V31" s="37"/>
    </row>
    <row r="32" spans="1:22">
      <c r="A32" s="17"/>
      <c r="B32" s="17"/>
      <c r="C32" s="17"/>
      <c r="D32" s="121"/>
      <c r="E32" s="121"/>
      <c r="F32" s="121"/>
      <c r="G32" s="121"/>
      <c r="H32" s="121"/>
      <c r="I32" s="121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8"/>
    </row>
    <row r="33" spans="1:22">
      <c r="A33" s="17"/>
      <c r="B33" s="17"/>
      <c r="C33" s="17"/>
      <c r="D33" s="121"/>
      <c r="E33" s="121"/>
      <c r="F33" s="121"/>
      <c r="G33" s="121"/>
      <c r="H33" s="121"/>
      <c r="I33" s="121"/>
      <c r="J33" s="130" t="s">
        <v>73</v>
      </c>
      <c r="K33" s="130" t="s">
        <v>73</v>
      </c>
      <c r="L33" s="130" t="s">
        <v>73</v>
      </c>
      <c r="M33" s="130"/>
      <c r="N33" s="130"/>
      <c r="O33" s="130"/>
      <c r="P33" s="130"/>
      <c r="Q33" s="130"/>
      <c r="R33" s="130"/>
      <c r="S33" s="130"/>
      <c r="T33" s="130"/>
      <c r="U33" s="17"/>
      <c r="V33" s="8"/>
    </row>
    <row r="34" spans="1:22">
      <c r="A34" s="17"/>
      <c r="B34" s="17"/>
      <c r="C34" s="123" t="s">
        <v>136</v>
      </c>
      <c r="D34" s="122" t="s">
        <v>46</v>
      </c>
      <c r="E34" s="122" t="s">
        <v>47</v>
      </c>
      <c r="F34" s="122" t="s">
        <v>137</v>
      </c>
      <c r="G34" s="122"/>
      <c r="H34" s="122"/>
      <c r="I34" s="122"/>
      <c r="J34" s="124">
        <f t="shared" ref="J34:S34" si="5">IF(YEAR(J$4)&lt;=PPLastYear,J$4,"")</f>
        <v>45809</v>
      </c>
      <c r="K34" s="124">
        <f t="shared" si="5"/>
        <v>46174</v>
      </c>
      <c r="L34" s="124">
        <f t="shared" si="5"/>
        <v>46539</v>
      </c>
      <c r="M34" s="124" t="str">
        <f t="shared" si="5"/>
        <v/>
      </c>
      <c r="N34" s="124" t="str">
        <f t="shared" si="5"/>
        <v/>
      </c>
      <c r="O34" s="124" t="str">
        <f t="shared" si="5"/>
        <v/>
      </c>
      <c r="P34" s="124" t="str">
        <f t="shared" si="5"/>
        <v/>
      </c>
      <c r="Q34" s="124" t="str">
        <f t="shared" si="5"/>
        <v/>
      </c>
      <c r="R34" s="124" t="str">
        <f t="shared" si="5"/>
        <v/>
      </c>
      <c r="S34" s="124" t="str">
        <f t="shared" si="5"/>
        <v/>
      </c>
      <c r="T34" s="124"/>
      <c r="U34" s="125" t="s">
        <v>201</v>
      </c>
      <c r="V34" s="8"/>
    </row>
    <row r="35" spans="1:22">
      <c r="A35" s="17"/>
      <c r="B35" s="17"/>
      <c r="C35" s="126"/>
      <c r="D35" s="121"/>
      <c r="E35" s="121"/>
      <c r="F35" s="121"/>
      <c r="G35" s="122"/>
      <c r="H35" s="122"/>
      <c r="I35" s="121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8"/>
    </row>
    <row r="36" spans="1:22">
      <c r="A36" s="17"/>
      <c r="B36" s="17"/>
      <c r="C36" s="126"/>
      <c r="D36" s="121"/>
      <c r="E36" s="121"/>
      <c r="F36" s="121"/>
      <c r="G36" s="122"/>
      <c r="H36" s="122"/>
      <c r="I36" s="121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8"/>
    </row>
    <row r="37" spans="1:22">
      <c r="A37" s="17"/>
      <c r="B37" s="17"/>
      <c r="C37" s="128" t="s">
        <v>202</v>
      </c>
      <c r="D37" s="121" t="s">
        <v>207</v>
      </c>
      <c r="E37" s="121" t="str">
        <f>units</f>
        <v>$millions</v>
      </c>
      <c r="F37" s="140" t="s">
        <v>145</v>
      </c>
      <c r="G37" s="122"/>
      <c r="H37" s="122"/>
      <c r="I37" s="121"/>
      <c r="J37" s="186">
        <f>'Input|PWC'!O11</f>
        <v>23.178256213966726</v>
      </c>
      <c r="K37" s="186"/>
      <c r="L37" s="186"/>
      <c r="M37" s="130"/>
      <c r="N37" s="130"/>
      <c r="O37" s="130"/>
      <c r="P37" s="130"/>
      <c r="Q37" s="130"/>
      <c r="R37" s="130"/>
      <c r="S37" s="130"/>
      <c r="T37" s="130"/>
      <c r="U37" s="163"/>
      <c r="V37" s="8"/>
    </row>
    <row r="38" spans="1:22">
      <c r="A38" s="17"/>
      <c r="B38" s="17"/>
      <c r="C38" s="126"/>
      <c r="D38" s="121"/>
      <c r="E38" s="121"/>
      <c r="F38" s="135"/>
      <c r="G38" s="122"/>
      <c r="H38" s="122"/>
      <c r="I38" s="121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7"/>
      <c r="V38" s="8"/>
    </row>
    <row r="39" spans="1:22">
      <c r="A39" s="17"/>
      <c r="B39" s="17"/>
      <c r="C39" s="123" t="s">
        <v>209</v>
      </c>
      <c r="D39" s="121"/>
      <c r="E39" s="121"/>
      <c r="F39" s="135"/>
      <c r="G39" s="122"/>
      <c r="H39" s="122"/>
      <c r="I39" s="121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7"/>
      <c r="V39" s="8"/>
    </row>
    <row r="40" spans="1:22">
      <c r="A40" s="17"/>
      <c r="B40" s="17"/>
      <c r="C40" s="123"/>
      <c r="D40" s="121"/>
      <c r="E40" s="121"/>
      <c r="F40" s="135"/>
      <c r="G40" s="122"/>
      <c r="H40" s="122"/>
      <c r="I40" s="121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7"/>
      <c r="V40" s="8"/>
    </row>
    <row r="41" spans="1:22">
      <c r="A41" s="17"/>
      <c r="B41" s="17"/>
      <c r="C41" s="128"/>
      <c r="D41" s="121" t="s">
        <v>207</v>
      </c>
      <c r="E41" s="121" t="str">
        <f>units</f>
        <v>$millions</v>
      </c>
      <c r="F41" s="140" t="s">
        <v>145</v>
      </c>
      <c r="G41" s="122"/>
      <c r="H41" s="122"/>
      <c r="I41" s="121"/>
      <c r="J41" s="186"/>
      <c r="K41" s="186"/>
      <c r="L41" s="186"/>
      <c r="M41" s="130"/>
      <c r="N41" s="130"/>
      <c r="O41" s="130"/>
      <c r="P41" s="130"/>
      <c r="Q41" s="130"/>
      <c r="R41" s="130"/>
      <c r="S41" s="130"/>
      <c r="T41" s="130"/>
      <c r="U41" s="187"/>
      <c r="V41" s="8"/>
    </row>
    <row r="42" spans="1:22">
      <c r="A42" s="17"/>
      <c r="B42" s="17"/>
      <c r="C42" s="128"/>
      <c r="D42" s="121" t="s">
        <v>207</v>
      </c>
      <c r="E42" s="121" t="str">
        <f>units</f>
        <v>$millions</v>
      </c>
      <c r="F42" s="140" t="s">
        <v>145</v>
      </c>
      <c r="G42" s="122"/>
      <c r="H42" s="122"/>
      <c r="I42" s="121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87"/>
      <c r="V42" s="8"/>
    </row>
    <row r="43" spans="1:22">
      <c r="A43" s="17"/>
      <c r="B43" s="17"/>
      <c r="C43" s="128"/>
      <c r="D43" s="121" t="s">
        <v>207</v>
      </c>
      <c r="E43" s="121" t="str">
        <f>units</f>
        <v>$millions</v>
      </c>
      <c r="F43" s="140" t="s">
        <v>145</v>
      </c>
      <c r="G43" s="122"/>
      <c r="H43" s="122"/>
      <c r="I43" s="121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7"/>
      <c r="V43" s="8"/>
    </row>
    <row r="44" spans="1:22">
      <c r="A44" s="17"/>
      <c r="B44" s="17"/>
      <c r="C44" s="128"/>
      <c r="D44" s="121" t="s">
        <v>207</v>
      </c>
      <c r="E44" s="121" t="str">
        <f>units</f>
        <v>$millions</v>
      </c>
      <c r="F44" s="140" t="s">
        <v>145</v>
      </c>
      <c r="G44" s="122"/>
      <c r="H44" s="122"/>
      <c r="I44" s="121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7"/>
      <c r="V44" s="8"/>
    </row>
    <row r="45" spans="1:22">
      <c r="A45" s="17"/>
      <c r="B45" s="17"/>
      <c r="C45" s="128"/>
      <c r="D45" s="121" t="s">
        <v>207</v>
      </c>
      <c r="E45" s="121" t="str">
        <f>units</f>
        <v>$millions</v>
      </c>
      <c r="F45" s="140" t="s">
        <v>145</v>
      </c>
      <c r="G45" s="122"/>
      <c r="H45" s="122"/>
      <c r="I45" s="121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7"/>
      <c r="V45" s="8"/>
    </row>
    <row r="46" spans="1:22">
      <c r="A46" s="17"/>
      <c r="B46" s="17"/>
      <c r="C46" s="126"/>
      <c r="D46" s="121"/>
      <c r="E46" s="121"/>
      <c r="F46" s="121"/>
      <c r="G46" s="122"/>
      <c r="H46" s="122"/>
      <c r="I46" s="121"/>
      <c r="J46" s="17"/>
      <c r="K46" s="17"/>
      <c r="L46" s="17"/>
      <c r="M46" s="17"/>
      <c r="N46" s="137"/>
      <c r="O46" s="137"/>
      <c r="P46" s="137"/>
      <c r="Q46" s="137"/>
      <c r="R46" s="137"/>
      <c r="S46" s="137"/>
      <c r="T46" s="137"/>
      <c r="U46" s="17"/>
      <c r="V46" s="8"/>
    </row>
    <row r="47" spans="1:22">
      <c r="A47" s="17"/>
      <c r="B47" s="17"/>
      <c r="C47" s="131" t="s">
        <v>210</v>
      </c>
      <c r="D47" s="132" t="s">
        <v>132</v>
      </c>
      <c r="E47" s="136" t="str">
        <f>units</f>
        <v>$millions</v>
      </c>
      <c r="F47" s="133" t="s">
        <v>208</v>
      </c>
      <c r="G47" s="122"/>
      <c r="H47" s="122"/>
      <c r="I47" s="121"/>
      <c r="J47" s="134">
        <f>J37-SUM(J41:J45)</f>
        <v>23.178256213966726</v>
      </c>
      <c r="K47" s="134">
        <f>K37-SUM(K41:K45)</f>
        <v>0</v>
      </c>
      <c r="L47" s="134">
        <f t="shared" ref="L47:S47" si="6">L37-SUM(L41:L45)</f>
        <v>0</v>
      </c>
      <c r="M47" s="134">
        <f>M37-SUM(M41:M45)</f>
        <v>0</v>
      </c>
      <c r="N47" s="134">
        <f t="shared" si="6"/>
        <v>0</v>
      </c>
      <c r="O47" s="134">
        <f t="shared" si="6"/>
        <v>0</v>
      </c>
      <c r="P47" s="134">
        <f t="shared" si="6"/>
        <v>0</v>
      </c>
      <c r="Q47" s="134">
        <f t="shared" si="6"/>
        <v>0</v>
      </c>
      <c r="R47" s="134">
        <f t="shared" si="6"/>
        <v>0</v>
      </c>
      <c r="S47" s="134">
        <f t="shared" si="6"/>
        <v>0</v>
      </c>
      <c r="T47" s="134"/>
      <c r="U47" s="17"/>
      <c r="V47" s="8"/>
    </row>
    <row r="48" spans="1:22">
      <c r="A48" s="17"/>
      <c r="B48" s="17"/>
      <c r="C48" s="17"/>
      <c r="D48" s="121"/>
      <c r="E48" s="121"/>
      <c r="F48" s="121"/>
      <c r="G48" s="121"/>
      <c r="H48" s="121"/>
      <c r="I48" s="121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8"/>
    </row>
    <row r="49" spans="1:22">
      <c r="A49" s="17"/>
      <c r="B49" s="17"/>
      <c r="C49" s="123" t="s">
        <v>211</v>
      </c>
      <c r="D49" s="121"/>
      <c r="E49" s="121"/>
      <c r="F49" s="121"/>
      <c r="G49" s="121"/>
      <c r="H49" s="121"/>
      <c r="I49" s="121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8"/>
    </row>
    <row r="50" spans="1:22">
      <c r="A50" s="17"/>
      <c r="B50" s="17"/>
      <c r="C50" s="17"/>
      <c r="D50" s="121"/>
      <c r="E50" s="121"/>
      <c r="F50" s="121"/>
      <c r="G50" s="121"/>
      <c r="H50" s="121"/>
      <c r="I50" s="121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8"/>
    </row>
    <row r="51" spans="1:22">
      <c r="A51" s="17"/>
      <c r="B51" s="17"/>
      <c r="C51" s="128"/>
      <c r="D51" s="121" t="s">
        <v>207</v>
      </c>
      <c r="E51" s="121" t="str">
        <f>units</f>
        <v>$millions</v>
      </c>
      <c r="F51" s="140" t="s">
        <v>145</v>
      </c>
      <c r="G51" s="122"/>
      <c r="H51" s="122"/>
      <c r="I51" s="121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63" t="s">
        <v>205</v>
      </c>
      <c r="V51" s="8"/>
    </row>
    <row r="52" spans="1:22">
      <c r="A52" s="17"/>
      <c r="B52" s="17"/>
      <c r="C52" s="128"/>
      <c r="D52" s="121" t="s">
        <v>207</v>
      </c>
      <c r="E52" s="121" t="str">
        <f>units</f>
        <v>$millions</v>
      </c>
      <c r="F52" s="140" t="s">
        <v>145</v>
      </c>
      <c r="G52" s="122"/>
      <c r="H52" s="122"/>
      <c r="I52" s="121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7"/>
      <c r="V52" s="8"/>
    </row>
    <row r="53" spans="1:22">
      <c r="A53" s="17"/>
      <c r="B53" s="17"/>
      <c r="C53" s="128"/>
      <c r="D53" s="121" t="s">
        <v>207</v>
      </c>
      <c r="E53" s="121" t="str">
        <f>units</f>
        <v>$millions</v>
      </c>
      <c r="F53" s="140" t="s">
        <v>145</v>
      </c>
      <c r="G53" s="122"/>
      <c r="H53" s="122"/>
      <c r="I53" s="121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7"/>
      <c r="V53" s="8"/>
    </row>
    <row r="54" spans="1:22">
      <c r="A54" s="17"/>
      <c r="B54" s="17"/>
      <c r="C54" s="128"/>
      <c r="D54" s="121" t="s">
        <v>207</v>
      </c>
      <c r="E54" s="121" t="str">
        <f>units</f>
        <v>$millions</v>
      </c>
      <c r="F54" s="140" t="s">
        <v>145</v>
      </c>
      <c r="G54" s="122"/>
      <c r="H54" s="122"/>
      <c r="I54" s="121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7"/>
      <c r="V54" s="8"/>
    </row>
    <row r="55" spans="1:22">
      <c r="A55" s="17"/>
      <c r="B55" s="17"/>
      <c r="C55" s="128"/>
      <c r="D55" s="121" t="s">
        <v>207</v>
      </c>
      <c r="E55" s="121" t="str">
        <f>units</f>
        <v>$millions</v>
      </c>
      <c r="F55" s="140" t="s">
        <v>145</v>
      </c>
      <c r="G55" s="122"/>
      <c r="H55" s="122"/>
      <c r="I55" s="121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7"/>
      <c r="V55" s="8"/>
    </row>
    <row r="56" spans="1:22">
      <c r="A56" s="17"/>
      <c r="B56" s="17"/>
      <c r="C56" s="126"/>
      <c r="D56" s="121"/>
      <c r="E56" s="121"/>
      <c r="F56" s="121"/>
      <c r="G56" s="122"/>
      <c r="H56" s="122"/>
      <c r="I56" s="121"/>
      <c r="J56" s="17"/>
      <c r="K56" s="17"/>
      <c r="L56" s="17"/>
      <c r="M56" s="17"/>
      <c r="N56" s="137"/>
      <c r="O56" s="137"/>
      <c r="P56" s="137"/>
      <c r="Q56" s="137"/>
      <c r="R56" s="137"/>
      <c r="S56" s="137"/>
      <c r="T56" s="137"/>
      <c r="U56" s="17"/>
      <c r="V56" s="8"/>
    </row>
    <row r="57" spans="1:22">
      <c r="A57" s="17"/>
      <c r="B57" s="17"/>
      <c r="C57" s="131" t="s">
        <v>206</v>
      </c>
      <c r="D57" s="132" t="s">
        <v>132</v>
      </c>
      <c r="E57" s="136" t="str">
        <f>units</f>
        <v>$millions</v>
      </c>
      <c r="F57" s="133">
        <v>45809</v>
      </c>
      <c r="G57" s="122"/>
      <c r="H57" s="122"/>
      <c r="I57" s="121"/>
      <c r="J57" s="138">
        <f>SUM(J51:J55)</f>
        <v>0</v>
      </c>
      <c r="K57" s="138">
        <f t="shared" ref="K57:S57" si="7">SUM(K51:K55)</f>
        <v>0</v>
      </c>
      <c r="L57" s="138">
        <f t="shared" si="7"/>
        <v>0</v>
      </c>
      <c r="M57" s="138">
        <f t="shared" si="7"/>
        <v>0</v>
      </c>
      <c r="N57" s="138">
        <f t="shared" si="7"/>
        <v>0</v>
      </c>
      <c r="O57" s="138">
        <f t="shared" si="7"/>
        <v>0</v>
      </c>
      <c r="P57" s="138">
        <f t="shared" si="7"/>
        <v>0</v>
      </c>
      <c r="Q57" s="138">
        <f t="shared" si="7"/>
        <v>0</v>
      </c>
      <c r="R57" s="138">
        <f t="shared" si="7"/>
        <v>0</v>
      </c>
      <c r="S57" s="138">
        <f t="shared" si="7"/>
        <v>0</v>
      </c>
      <c r="T57" s="138"/>
      <c r="U57" s="17"/>
      <c r="V57" s="65" t="str">
        <f>IF(COUNTIF(J51:S55,"&lt;0")&gt;0,"Check","Ok")</f>
        <v>Ok</v>
      </c>
    </row>
    <row r="58" spans="1:22">
      <c r="A58" s="17"/>
      <c r="B58" s="17"/>
      <c r="C58" s="17"/>
      <c r="D58" s="121"/>
      <c r="E58" s="121"/>
      <c r="F58" s="121"/>
      <c r="G58" s="122"/>
      <c r="H58" s="122"/>
      <c r="I58" s="121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8"/>
    </row>
    <row r="59" spans="1:22" ht="12.75">
      <c r="A59" s="34"/>
      <c r="B59" s="40" t="s">
        <v>212</v>
      </c>
      <c r="C59" s="34"/>
      <c r="D59" s="34"/>
      <c r="E59" s="34"/>
      <c r="F59" s="119"/>
      <c r="G59" s="119"/>
      <c r="H59" s="119"/>
      <c r="I59" s="119"/>
      <c r="J59" s="36"/>
      <c r="K59" s="120"/>
      <c r="L59" s="36"/>
      <c r="M59" s="120"/>
      <c r="N59" s="36"/>
      <c r="O59" s="36"/>
      <c r="P59" s="36"/>
      <c r="Q59" s="36"/>
      <c r="R59" s="36"/>
      <c r="S59" s="36"/>
      <c r="T59" s="36"/>
      <c r="U59" s="36"/>
      <c r="V59" s="37"/>
    </row>
    <row r="60" spans="1:22">
      <c r="A60" s="17"/>
      <c r="B60" s="17"/>
      <c r="C60" s="17"/>
      <c r="D60" s="121"/>
      <c r="E60" s="121"/>
      <c r="F60" s="121"/>
      <c r="G60" s="121"/>
      <c r="H60" s="121"/>
      <c r="I60" s="121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8"/>
    </row>
    <row r="61" spans="1:22">
      <c r="A61" s="17"/>
      <c r="B61" s="17"/>
      <c r="C61" s="123" t="s">
        <v>213</v>
      </c>
      <c r="D61" s="122" t="s">
        <v>46</v>
      </c>
      <c r="E61" s="122" t="s">
        <v>47</v>
      </c>
      <c r="F61" s="122" t="s">
        <v>137</v>
      </c>
      <c r="G61" s="122"/>
      <c r="H61" s="122"/>
      <c r="I61" s="122"/>
      <c r="J61" s="124">
        <f t="shared" ref="J61:T61" si="8">IF(YEAR(J$4)=BaseYear,J$4,"")</f>
        <v>45809</v>
      </c>
      <c r="K61" s="124" t="str">
        <f t="shared" si="8"/>
        <v/>
      </c>
      <c r="L61" s="124" t="str">
        <f t="shared" si="8"/>
        <v/>
      </c>
      <c r="M61" s="124" t="str">
        <f t="shared" si="8"/>
        <v/>
      </c>
      <c r="N61" s="124" t="str">
        <f t="shared" si="8"/>
        <v/>
      </c>
      <c r="O61" s="124" t="str">
        <f t="shared" si="8"/>
        <v/>
      </c>
      <c r="P61" s="124" t="str">
        <f t="shared" si="8"/>
        <v/>
      </c>
      <c r="Q61" s="124" t="str">
        <f t="shared" si="8"/>
        <v/>
      </c>
      <c r="R61" s="124" t="str">
        <f t="shared" si="8"/>
        <v/>
      </c>
      <c r="S61" s="124" t="str">
        <f t="shared" si="8"/>
        <v/>
      </c>
      <c r="T61" s="124" t="str">
        <f t="shared" si="8"/>
        <v/>
      </c>
      <c r="U61" s="17"/>
      <c r="V61" s="8"/>
    </row>
    <row r="62" spans="1:22">
      <c r="A62" s="17"/>
      <c r="B62" s="17"/>
      <c r="C62" s="123"/>
      <c r="D62" s="122"/>
      <c r="E62" s="122"/>
      <c r="F62" s="122"/>
      <c r="G62" s="122"/>
      <c r="H62" s="122"/>
      <c r="I62" s="122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7"/>
      <c r="V62" s="8"/>
    </row>
    <row r="63" spans="1:22">
      <c r="A63" s="17"/>
      <c r="B63" s="17"/>
      <c r="C63" s="161" t="str">
        <f>'Input|PWC'!C18</f>
        <v>Capex Personnel</v>
      </c>
      <c r="D63" s="121" t="s">
        <v>214</v>
      </c>
      <c r="E63" s="121" t="str">
        <f>units</f>
        <v>$millions</v>
      </c>
      <c r="F63" s="140">
        <v>45809</v>
      </c>
      <c r="G63" s="122"/>
      <c r="H63" s="122"/>
      <c r="I63" s="122"/>
      <c r="J63" s="215">
        <f>SUMIF('Input|PWC'!$C$18:$C$40,$C63,'Input|PWC'!$O$18:$O$40)</f>
        <v>0</v>
      </c>
      <c r="L63" s="130"/>
      <c r="M63" s="130"/>
      <c r="N63" s="130"/>
      <c r="O63" s="130"/>
      <c r="P63" s="130"/>
      <c r="Q63" s="130"/>
      <c r="R63" s="130"/>
      <c r="S63" s="130"/>
      <c r="T63" s="130"/>
      <c r="U63" s="163" t="s">
        <v>215</v>
      </c>
      <c r="V63" s="8"/>
    </row>
    <row r="64" spans="1:22">
      <c r="A64" s="17"/>
      <c r="B64" s="17"/>
      <c r="C64" s="161" t="str">
        <f>'Input|PWC'!C19</f>
        <v>Back-pay Journal</v>
      </c>
      <c r="D64" s="121" t="s">
        <v>214</v>
      </c>
      <c r="E64" s="121" t="str">
        <f>units</f>
        <v>$millions</v>
      </c>
      <c r="F64" s="140">
        <v>45809</v>
      </c>
      <c r="G64" s="122"/>
      <c r="H64" s="122"/>
      <c r="I64" s="122"/>
      <c r="J64" s="215">
        <f>SUMIF('Input|PWC'!$C$18:$C$40,$C64,'Input|PWC'!$O$18:$O$40)</f>
        <v>0</v>
      </c>
      <c r="L64" s="130"/>
      <c r="M64" s="130"/>
      <c r="N64" s="130"/>
      <c r="O64" s="130"/>
      <c r="P64" s="130"/>
      <c r="Q64" s="130"/>
      <c r="R64" s="130"/>
      <c r="S64" s="130"/>
      <c r="T64" s="130"/>
      <c r="U64" s="123"/>
      <c r="V64" s="8"/>
    </row>
    <row r="65" spans="1:22">
      <c r="A65" s="17"/>
      <c r="B65" s="17"/>
      <c r="C65" s="161" t="str">
        <f>'Input|PWC'!C20</f>
        <v>Adjustments for one-off expenditure</v>
      </c>
      <c r="D65" s="121" t="s">
        <v>214</v>
      </c>
      <c r="E65" s="121" t="str">
        <f>units</f>
        <v>$millions</v>
      </c>
      <c r="F65" s="140">
        <v>45809</v>
      </c>
      <c r="G65" s="122"/>
      <c r="H65" s="122"/>
      <c r="I65" s="122"/>
      <c r="J65" s="215">
        <f>SUMIF('Input|PWC'!$C$18:$C$40,$C65,'Input|PWC'!$O$18:$O$40)</f>
        <v>-3.3252127800000002</v>
      </c>
      <c r="L65" s="130"/>
      <c r="M65" s="130"/>
      <c r="N65" s="130"/>
      <c r="O65" s="130"/>
      <c r="P65" s="130"/>
      <c r="Q65" s="130"/>
      <c r="R65" s="130"/>
      <c r="S65" s="130"/>
      <c r="T65" s="130"/>
      <c r="U65" s="123"/>
      <c r="V65" s="8"/>
    </row>
    <row r="66" spans="1:22">
      <c r="A66" s="17"/>
      <c r="B66" s="17"/>
      <c r="C66" s="161" t="str">
        <f>'Input|PWC'!C21</f>
        <v>Personnel Activity Reallocation</v>
      </c>
      <c r="D66" s="121" t="s">
        <v>214</v>
      </c>
      <c r="E66" s="121" t="str">
        <f>units</f>
        <v>$millions</v>
      </c>
      <c r="F66" s="140">
        <v>45809</v>
      </c>
      <c r="G66" s="122"/>
      <c r="H66" s="122"/>
      <c r="I66" s="122"/>
      <c r="J66" s="215">
        <f>SUMIF('Input|PWC'!$C$18:$C$40,$C66,'Input|PWC'!$O$18:$O$40)</f>
        <v>-0.9194</v>
      </c>
      <c r="L66" s="130"/>
      <c r="M66" s="130"/>
      <c r="N66" s="130"/>
      <c r="O66" s="130"/>
      <c r="P66" s="130"/>
      <c r="Q66" s="130"/>
      <c r="R66" s="130"/>
      <c r="S66" s="130"/>
      <c r="T66" s="130"/>
      <c r="U66" s="123"/>
      <c r="V66" s="8"/>
    </row>
    <row r="67" spans="1:22">
      <c r="A67" s="17"/>
      <c r="B67" s="17"/>
      <c r="C67" s="161" t="str">
        <f>'Input|PWC'!C22</f>
        <v>Removal of Corporate Overheads</v>
      </c>
      <c r="D67" s="121" t="s">
        <v>214</v>
      </c>
      <c r="E67" s="121" t="str">
        <f>units</f>
        <v>$millions</v>
      </c>
      <c r="F67" s="140">
        <v>45809</v>
      </c>
      <c r="G67" s="122"/>
      <c r="H67" s="122"/>
      <c r="I67" s="122"/>
      <c r="J67" s="215">
        <f>SUMIF('Input|PWC'!$C$18:$C$40,$C67,'Input|PWC'!$O$18:$O$40)</f>
        <v>0</v>
      </c>
      <c r="L67" s="130"/>
      <c r="M67" s="130"/>
      <c r="N67" s="130"/>
      <c r="O67" s="130"/>
      <c r="P67" s="130"/>
      <c r="Q67" s="130"/>
      <c r="R67" s="130"/>
      <c r="S67" s="130"/>
      <c r="T67" s="130"/>
      <c r="U67" s="123"/>
      <c r="V67" s="8"/>
    </row>
    <row r="68" spans="1:22">
      <c r="A68" s="17"/>
      <c r="B68" s="17"/>
      <c r="C68" s="141"/>
      <c r="D68" s="121"/>
      <c r="E68" s="121"/>
      <c r="F68" s="122"/>
      <c r="G68" s="122"/>
      <c r="H68" s="122"/>
      <c r="I68" s="12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23"/>
      <c r="V68" s="8"/>
    </row>
    <row r="69" spans="1:22">
      <c r="A69" s="17"/>
      <c r="B69" s="17"/>
      <c r="C69" s="143" t="s">
        <v>216</v>
      </c>
      <c r="D69" s="121" t="s">
        <v>214</v>
      </c>
      <c r="E69" s="121" t="str">
        <f>units</f>
        <v>$millions</v>
      </c>
      <c r="F69" s="140">
        <v>45809</v>
      </c>
      <c r="G69" s="122"/>
      <c r="H69" s="122"/>
      <c r="I69" s="122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23"/>
      <c r="V69" s="8"/>
    </row>
    <row r="70" spans="1:22">
      <c r="A70" s="17"/>
      <c r="B70" s="17"/>
      <c r="C70" s="143"/>
      <c r="D70" s="121"/>
      <c r="E70" s="121"/>
      <c r="F70" s="122"/>
      <c r="G70" s="122"/>
      <c r="H70" s="122"/>
      <c r="I70" s="12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23"/>
      <c r="V70" s="8"/>
    </row>
    <row r="71" spans="1:22">
      <c r="A71" s="17"/>
      <c r="B71" s="17"/>
      <c r="C71" s="143" t="s">
        <v>217</v>
      </c>
      <c r="D71" s="121" t="s">
        <v>214</v>
      </c>
      <c r="E71" s="121" t="s">
        <v>67</v>
      </c>
      <c r="F71" s="122"/>
      <c r="G71" s="122"/>
      <c r="H71" s="122"/>
      <c r="I71" s="122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23"/>
      <c r="V71" s="8"/>
    </row>
    <row r="72" spans="1:22">
      <c r="A72" s="17"/>
      <c r="B72" s="17"/>
      <c r="C72" s="126"/>
      <c r="D72" s="121"/>
      <c r="E72" s="121"/>
      <c r="F72" s="121"/>
      <c r="G72" s="122"/>
      <c r="H72" s="122"/>
      <c r="I72" s="121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8"/>
    </row>
    <row r="73" spans="1:22" ht="12.75">
      <c r="A73" s="34"/>
      <c r="B73" s="40" t="s">
        <v>37</v>
      </c>
      <c r="C73" s="34"/>
      <c r="D73" s="34"/>
      <c r="E73" s="34"/>
      <c r="F73" s="119"/>
      <c r="G73" s="119"/>
      <c r="H73" s="119"/>
      <c r="I73" s="119"/>
      <c r="J73" s="36"/>
      <c r="K73" s="120"/>
      <c r="L73" s="36"/>
      <c r="M73" s="120"/>
      <c r="N73" s="36"/>
      <c r="O73" s="36"/>
      <c r="P73" s="36"/>
      <c r="Q73" s="36"/>
      <c r="R73" s="36"/>
      <c r="S73" s="36"/>
      <c r="T73" s="36"/>
      <c r="U73" s="36"/>
      <c r="V73" s="37"/>
    </row>
    <row r="81" customFormat="1" hidden="1"/>
    <row r="82" customFormat="1" hidden="1"/>
    <row r="83" customFormat="1" hidden="1"/>
    <row r="84" customFormat="1" hidden="1"/>
    <row r="85" customFormat="1" hidden="1"/>
    <row r="86" customFormat="1" hidden="1"/>
    <row r="87" customFormat="1" hidden="1"/>
    <row r="88" customFormat="1" hidden="1"/>
    <row r="89" customFormat="1" hidden="1"/>
    <row r="90" customFormat="1" hidden="1"/>
    <row r="91" customFormat="1" hidden="1"/>
  </sheetData>
  <conditionalFormatting sqref="J63:J67">
    <cfRule type="expression" dxfId="62" priority="1">
      <formula>K$61=K$4</formula>
    </cfRule>
  </conditionalFormatting>
  <conditionalFormatting sqref="J41:N41 J41:L45">
    <cfRule type="expression" dxfId="61" priority="54">
      <formula>J$34=J$4</formula>
    </cfRule>
  </conditionalFormatting>
  <conditionalFormatting sqref="J13:T13">
    <cfRule type="expression" dxfId="60" priority="13">
      <formula>J$10=J$4</formula>
    </cfRule>
  </conditionalFormatting>
  <conditionalFormatting sqref="J15:T15">
    <cfRule type="cellIs" dxfId="59" priority="16" operator="equal">
      <formula>0</formula>
    </cfRule>
  </conditionalFormatting>
  <conditionalFormatting sqref="J19:T27">
    <cfRule type="expression" dxfId="58" priority="8">
      <formula>J$10=J$4</formula>
    </cfRule>
  </conditionalFormatting>
  <conditionalFormatting sqref="J29:T29">
    <cfRule type="cellIs" dxfId="57" priority="9" operator="equal">
      <formula>0</formula>
    </cfRule>
  </conditionalFormatting>
  <conditionalFormatting sqref="J33:T33 M37:T37 O41:T45">
    <cfRule type="expression" dxfId="56" priority="14">
      <formula>J$34=J$4</formula>
    </cfRule>
  </conditionalFormatting>
  <conditionalFormatting sqref="J37:T37">
    <cfRule type="expression" dxfId="55" priority="2">
      <formula>J$10=J$4</formula>
    </cfRule>
  </conditionalFormatting>
  <conditionalFormatting sqref="J47:T47">
    <cfRule type="cellIs" dxfId="54" priority="11" operator="equal">
      <formula>0</formula>
    </cfRule>
  </conditionalFormatting>
  <conditionalFormatting sqref="J51:T55">
    <cfRule type="expression" dxfId="53" priority="3">
      <formula>J$34=J$4</formula>
    </cfRule>
  </conditionalFormatting>
  <conditionalFormatting sqref="J57:T57">
    <cfRule type="cellIs" dxfId="52" priority="15" operator="equal">
      <formula>0</formula>
    </cfRule>
  </conditionalFormatting>
  <conditionalFormatting sqref="J69:T69 J71:T71">
    <cfRule type="expression" dxfId="51" priority="45">
      <formula>J$61=J$4</formula>
    </cfRule>
  </conditionalFormatting>
  <conditionalFormatting sqref="M42:N45">
    <cfRule type="expression" dxfId="50" priority="6">
      <formula>M$34=M$4</formula>
    </cfRule>
  </conditionalFormatting>
  <conditionalFormatting sqref="S1:T1">
    <cfRule type="cellIs" dxfId="49" priority="33" operator="equal">
      <formula>"Check"</formula>
    </cfRule>
    <cfRule type="cellIs" dxfId="48" priority="34" operator="equal">
      <formula>"Ok"</formula>
    </cfRule>
  </conditionalFormatting>
  <conditionalFormatting sqref="V1">
    <cfRule type="cellIs" dxfId="47" priority="62" operator="equal">
      <formula>"Check"</formula>
    </cfRule>
    <cfRule type="cellIs" dxfId="46" priority="63" operator="equal">
      <formula>"Ok"</formula>
    </cfRule>
  </conditionalFormatting>
  <conditionalFormatting sqref="V15">
    <cfRule type="cellIs" dxfId="45" priority="64" operator="equal">
      <formula>"Check"</formula>
    </cfRule>
    <cfRule type="cellIs" dxfId="44" priority="65" operator="equal">
      <formula>"Ok"</formula>
    </cfRule>
  </conditionalFormatting>
  <conditionalFormatting sqref="V29">
    <cfRule type="cellIs" dxfId="43" priority="41" operator="equal">
      <formula>"Check"</formula>
    </cfRule>
    <cfRule type="cellIs" dxfId="42" priority="42" operator="equal">
      <formula>"Ok"</formula>
    </cfRule>
  </conditionalFormatting>
  <conditionalFormatting sqref="V37 V41:V45">
    <cfRule type="cellIs" dxfId="41" priority="68" operator="equal">
      <formula>"Check"</formula>
    </cfRule>
    <cfRule type="cellIs" dxfId="40" priority="69" operator="equal">
      <formula>"Ok"</formula>
    </cfRule>
  </conditionalFormatting>
  <conditionalFormatting sqref="V47">
    <cfRule type="cellIs" dxfId="39" priority="48" operator="equal">
      <formula>"Check"</formula>
    </cfRule>
    <cfRule type="cellIs" dxfId="38" priority="49" operator="equal">
      <formula>"Ok"</formula>
    </cfRule>
  </conditionalFormatting>
  <conditionalFormatting sqref="V48:V55">
    <cfRule type="cellIs" dxfId="37" priority="56" operator="equal">
      <formula>"Check"</formula>
    </cfRule>
    <cfRule type="cellIs" dxfId="36" priority="57" operator="equal">
      <formula>"Ok"</formula>
    </cfRule>
  </conditionalFormatting>
  <conditionalFormatting sqref="V57">
    <cfRule type="cellIs" dxfId="35" priority="66" operator="equal">
      <formula>"Check"</formula>
    </cfRule>
    <cfRule type="cellIs" dxfId="34" priority="67" operator="equal">
      <formula>"Ok"</formula>
    </cfRule>
  </conditionalFormatting>
  <dataValidations count="1">
    <dataValidation type="list" allowBlank="1" showInputMessage="1" showErrorMessage="1" sqref="J33:T33" xr:uid="{00000000-0002-0000-0400-000000000000}">
      <formula1>"Actual,Estimate"</formula1>
    </dataValidation>
  </dataValidations>
  <hyperlinks>
    <hyperlink ref="J1" location="Index!A1" display="Back to Index" xr:uid="{00000000-0004-0000-0400-000000000000}"/>
    <hyperlink ref="U1" location="'Check|List'!A1" display="Overall Check:" xr:uid="{00000000-0004-0000-0400-000001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CCFFCC"/>
  </sheetPr>
  <dimension ref="A1:X106"/>
  <sheetViews>
    <sheetView showGridLines="0" topLeftCell="C10" zoomScale="110" zoomScaleNormal="110" workbookViewId="0">
      <selection activeCell="J39" sqref="J39"/>
    </sheetView>
  </sheetViews>
  <sheetFormatPr defaultColWidth="0" defaultRowHeight="11.25" zeroHeight="1"/>
  <cols>
    <col min="1" max="2" width="1.5" customWidth="1"/>
    <col min="3" max="3" width="76.5" bestFit="1" customWidth="1"/>
    <col min="4" max="4" width="27.6640625" customWidth="1"/>
    <col min="5" max="5" width="15.83203125" customWidth="1"/>
    <col min="6" max="6" width="10.6640625" customWidth="1"/>
    <col min="7" max="7" width="30.1640625" customWidth="1"/>
    <col min="8" max="8" width="21.6640625" customWidth="1"/>
    <col min="9" max="9" width="18" customWidth="1"/>
    <col min="10" max="24" width="10.83203125" customWidth="1"/>
    <col min="25" max="16384" width="10.5" hidden="1"/>
  </cols>
  <sheetData>
    <row r="1" spans="1:24" ht="15.75">
      <c r="A1" s="29"/>
      <c r="B1" s="26" t="str">
        <f>Index!$B$1</f>
        <v>AER opex model - version: NTESMO 2027-32</v>
      </c>
      <c r="C1" s="26"/>
      <c r="D1" s="26"/>
      <c r="E1" s="26"/>
      <c r="F1" s="27"/>
      <c r="G1" s="27"/>
      <c r="H1" s="27"/>
      <c r="I1" s="27"/>
      <c r="J1" s="28" t="s">
        <v>38</v>
      </c>
      <c r="K1" s="29"/>
      <c r="L1" s="30" t="s">
        <v>39</v>
      </c>
      <c r="M1" s="46" t="s">
        <v>40</v>
      </c>
      <c r="N1" s="11" t="s">
        <v>41</v>
      </c>
      <c r="O1" s="12" t="s">
        <v>42</v>
      </c>
      <c r="P1" s="29"/>
      <c r="Q1" s="29"/>
      <c r="R1" s="30" t="s">
        <v>114</v>
      </c>
      <c r="S1" s="31" t="s">
        <v>171</v>
      </c>
      <c r="T1" s="31"/>
      <c r="U1" s="29"/>
      <c r="V1" s="107" t="s">
        <v>43</v>
      </c>
      <c r="W1" s="31" t="str">
        <f>'Check|List'!$S$1</f>
        <v>Ok</v>
      </c>
      <c r="X1" s="29"/>
    </row>
    <row r="2" spans="1:24" ht="13.5" thickBot="1">
      <c r="A2" s="33"/>
      <c r="B2" s="32" t="str">
        <f>Index!$C$13</f>
        <v>Calc | Opex Forecast</v>
      </c>
      <c r="C2" s="32"/>
      <c r="D2" s="32"/>
      <c r="E2" s="32"/>
      <c r="F2" s="53"/>
      <c r="G2" s="53"/>
      <c r="H2" s="53"/>
      <c r="I2" s="5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>
      <c r="A3" s="54"/>
      <c r="B3" s="54"/>
      <c r="C3" s="54"/>
      <c r="D3" s="104"/>
      <c r="E3" s="104"/>
      <c r="F3" s="104"/>
      <c r="G3" s="104"/>
      <c r="H3" s="104"/>
      <c r="I3" s="104"/>
      <c r="J3" s="98" t="s">
        <v>100</v>
      </c>
      <c r="K3" s="98"/>
      <c r="L3" s="98"/>
      <c r="M3" s="104"/>
      <c r="N3" s="233"/>
      <c r="O3" s="233"/>
      <c r="P3" s="233"/>
      <c r="Q3" s="233"/>
      <c r="R3" s="233"/>
      <c r="S3" s="233"/>
      <c r="T3" s="104"/>
      <c r="U3" s="55"/>
      <c r="V3" s="55"/>
      <c r="W3" s="55"/>
      <c r="X3" s="55"/>
    </row>
    <row r="4" spans="1:24">
      <c r="A4" s="56"/>
      <c r="B4" s="56"/>
      <c r="C4" s="56"/>
      <c r="D4" s="57" t="s">
        <v>46</v>
      </c>
      <c r="E4" s="57" t="s">
        <v>47</v>
      </c>
      <c r="F4" s="58" t="s">
        <v>137</v>
      </c>
      <c r="G4" s="59"/>
      <c r="H4" s="59"/>
      <c r="I4" s="59"/>
      <c r="J4" s="91">
        <f>DATE(PPFirstYear,MONTH('Input|General'!$G$9),1)</f>
        <v>45809</v>
      </c>
      <c r="K4" s="91">
        <f>DATE(PPFirstYear+1,MONTH('Input|General'!$G$9),1)</f>
        <v>46174</v>
      </c>
      <c r="L4" s="91">
        <f>DATE(PPFirstYear+2,MONTH('Input|General'!$G$9),1)</f>
        <v>46539</v>
      </c>
      <c r="M4" s="91">
        <f>DATE(PPFirstYear+3,MONTH('Input|General'!$G$9),1)</f>
        <v>46905</v>
      </c>
      <c r="N4" s="91">
        <f>DATE(PPFirstYear+4,MONTH('Input|General'!$G$9),1)</f>
        <v>47270</v>
      </c>
      <c r="O4" s="91">
        <f>DATE(PPFirstYear+5,MONTH('Input|General'!$G$9),1)</f>
        <v>47635</v>
      </c>
      <c r="P4" s="91">
        <f>DATE(PPFirstYear+6,MONTH('Input|General'!$G$9),1)</f>
        <v>48000</v>
      </c>
      <c r="Q4" s="91">
        <f>DATE(PPFirstYear+7,MONTH('Input|General'!$G$9),1)</f>
        <v>48366</v>
      </c>
      <c r="R4" s="91">
        <f>DATE(PPFirstYear+8,MONTH('Input|General'!$G$9),1)</f>
        <v>48731</v>
      </c>
      <c r="S4" s="91">
        <f>DATE(PPFirstYear+9,MONTH('Input|General'!$G$9),1)</f>
        <v>49096</v>
      </c>
      <c r="T4" s="91">
        <f>DATE(PPFirstYear+10,MONTH('Input|General'!$G$9),1)</f>
        <v>49461</v>
      </c>
      <c r="U4" s="60"/>
      <c r="V4" s="60"/>
      <c r="W4" s="61"/>
      <c r="X4" s="61"/>
    </row>
    <row r="5" spans="1:24" ht="3" customHeight="1">
      <c r="A5" s="6"/>
      <c r="B5" s="6"/>
      <c r="C5" s="6"/>
      <c r="D5" s="22"/>
      <c r="E5" s="22"/>
      <c r="F5" s="22"/>
      <c r="G5" s="22"/>
      <c r="H5" s="22"/>
      <c r="I5" s="2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9" customHeight="1">
      <c r="A6" s="6"/>
      <c r="B6" s="6"/>
      <c r="C6" s="6"/>
      <c r="D6" s="22"/>
      <c r="E6" s="22"/>
      <c r="F6" s="22"/>
      <c r="G6" s="22"/>
      <c r="H6" s="22"/>
      <c r="I6" s="2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" customHeight="1">
      <c r="A7" s="6"/>
      <c r="B7" s="6"/>
      <c r="C7" s="6"/>
      <c r="D7" s="22"/>
      <c r="E7" s="22"/>
      <c r="F7" s="22"/>
      <c r="G7" s="22"/>
      <c r="H7" s="22"/>
      <c r="I7" s="22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12.75">
      <c r="A8" s="34"/>
      <c r="B8" s="40" t="s">
        <v>218</v>
      </c>
      <c r="C8" s="34"/>
      <c r="D8" s="34"/>
      <c r="E8" s="52" t="s">
        <v>65</v>
      </c>
      <c r="F8" s="111">
        <v>46539</v>
      </c>
      <c r="G8" s="35"/>
      <c r="H8" s="35"/>
      <c r="I8" s="35"/>
      <c r="J8" s="36"/>
      <c r="K8" s="37"/>
      <c r="L8" s="36"/>
      <c r="M8" s="37"/>
      <c r="N8" s="36"/>
      <c r="O8" s="36"/>
      <c r="P8" s="36"/>
      <c r="Q8" s="36"/>
      <c r="R8" s="36"/>
      <c r="S8" s="36"/>
      <c r="T8" s="36"/>
      <c r="U8" s="36"/>
      <c r="V8" s="36"/>
      <c r="W8" s="37"/>
      <c r="X8" s="37"/>
    </row>
    <row r="9" spans="1:24">
      <c r="A9" s="8"/>
      <c r="B9" s="8"/>
      <c r="C9" s="8"/>
      <c r="D9" s="16"/>
      <c r="E9" s="16"/>
      <c r="F9" s="16"/>
      <c r="G9" s="16"/>
      <c r="H9" s="16"/>
      <c r="I9" s="16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>
      <c r="A10" s="8"/>
      <c r="B10" s="8"/>
      <c r="C10" s="9"/>
      <c r="D10" s="21" t="s">
        <v>46</v>
      </c>
      <c r="E10" s="21" t="s">
        <v>47</v>
      </c>
      <c r="F10" s="21" t="s">
        <v>137</v>
      </c>
      <c r="G10" s="16"/>
      <c r="H10" s="16"/>
      <c r="I10" s="16"/>
      <c r="J10" s="96">
        <f t="shared" ref="J10:S10" si="0">IF(YEAR(J$4)&lt;=PPLastYear,J$4,"")</f>
        <v>45809</v>
      </c>
      <c r="K10" s="96">
        <f t="shared" si="0"/>
        <v>46174</v>
      </c>
      <c r="L10" s="96">
        <f t="shared" si="0"/>
        <v>46539</v>
      </c>
      <c r="M10" s="96" t="str">
        <f t="shared" si="0"/>
        <v/>
      </c>
      <c r="N10" s="96" t="str">
        <f t="shared" si="0"/>
        <v/>
      </c>
      <c r="O10" s="96" t="str">
        <f t="shared" si="0"/>
        <v/>
      </c>
      <c r="P10" s="96" t="str">
        <f t="shared" si="0"/>
        <v/>
      </c>
      <c r="Q10" s="96" t="str">
        <f t="shared" si="0"/>
        <v/>
      </c>
      <c r="R10" s="96" t="str">
        <f t="shared" si="0"/>
        <v/>
      </c>
      <c r="S10" s="96" t="str">
        <f t="shared" si="0"/>
        <v/>
      </c>
      <c r="T10" s="96"/>
      <c r="U10" s="8"/>
      <c r="V10" s="8"/>
      <c r="W10" s="8"/>
      <c r="X10" s="8"/>
    </row>
    <row r="11" spans="1:24">
      <c r="A11" s="8"/>
      <c r="B11" s="8"/>
      <c r="C11" s="15"/>
      <c r="D11" s="16"/>
      <c r="E11" s="16"/>
      <c r="F11" s="16"/>
      <c r="G11" s="16"/>
      <c r="H11" s="16"/>
      <c r="I11" s="16"/>
      <c r="J11" s="65"/>
      <c r="K11" s="65"/>
      <c r="L11" s="65"/>
      <c r="M11" s="65"/>
      <c r="N11" s="65"/>
      <c r="O11" s="65"/>
      <c r="P11" s="65"/>
      <c r="Q11" s="199"/>
      <c r="R11" s="65"/>
      <c r="S11" s="65"/>
      <c r="T11" s="65"/>
      <c r="U11" s="8"/>
      <c r="V11" s="8"/>
      <c r="W11" s="8"/>
      <c r="X11" s="8"/>
    </row>
    <row r="12" spans="1:24">
      <c r="A12" s="8"/>
      <c r="B12" s="8"/>
      <c r="C12" s="15" t="s">
        <v>219</v>
      </c>
      <c r="D12" s="66" t="s">
        <v>220</v>
      </c>
      <c r="E12" s="16" t="str">
        <f>'Input|Reported opex'!E57</f>
        <v>$millions</v>
      </c>
      <c r="F12" s="95">
        <f>'Input|Reported opex'!F57</f>
        <v>45809</v>
      </c>
      <c r="G12" s="16"/>
      <c r="H12" s="16"/>
      <c r="I12" s="232"/>
      <c r="J12" s="67">
        <f>IF(YEAR(J$4)=BaseYear,'Input|Reported opex'!J47,0)</f>
        <v>23.178256213966726</v>
      </c>
      <c r="K12" s="67">
        <f>IF(YEAR(K$4)=BaseYear,'Input|Reported opex'!K47,0)</f>
        <v>0</v>
      </c>
      <c r="L12" s="67">
        <f>IF(YEAR(L$4)=BaseYear,'Input|Reported opex'!L47,0)</f>
        <v>0</v>
      </c>
      <c r="M12" s="67">
        <f>IF(YEAR(M$4)=BaseYear,'Input|Reported opex'!M47,0)</f>
        <v>0</v>
      </c>
      <c r="N12" s="67">
        <f>IF(YEAR(N$4)=BaseYear,'Input|Reported opex'!N47,0)</f>
        <v>0</v>
      </c>
      <c r="O12" s="67">
        <f>IF(YEAR(O$4)=BaseYear,'Input|Reported opex'!O47,0)</f>
        <v>0</v>
      </c>
      <c r="P12" s="67">
        <f>IF(YEAR(P$4)=BaseYear,'Input|Reported opex'!P47,0)</f>
        <v>0</v>
      </c>
      <c r="Q12" s="199"/>
      <c r="R12" s="67">
        <f>IF(YEAR(R$4)=BaseYear,'Input|Reported opex'!R47,0)</f>
        <v>0</v>
      </c>
      <c r="S12" s="67">
        <f>IF(YEAR(S$4)=BaseYear,'Input|Reported opex'!S47,0)</f>
        <v>0</v>
      </c>
      <c r="T12" s="67">
        <f>IF(YEAR(T$4)=BaseYear,'Input|Reported opex'!T47,0)</f>
        <v>0</v>
      </c>
      <c r="U12" s="8"/>
      <c r="V12" s="8"/>
      <c r="W12" s="8"/>
      <c r="X12" s="8"/>
    </row>
    <row r="13" spans="1:24">
      <c r="A13" s="8"/>
      <c r="B13" s="8"/>
      <c r="C13" s="15" t="s">
        <v>219</v>
      </c>
      <c r="D13" s="16" t="s">
        <v>132</v>
      </c>
      <c r="E13" s="16" t="str">
        <f>$E$8</f>
        <v>$millions</v>
      </c>
      <c r="F13" s="95">
        <f>$F$8</f>
        <v>46539</v>
      </c>
      <c r="G13" s="16"/>
      <c r="H13" s="16"/>
      <c r="I13" s="16"/>
      <c r="J13" s="67">
        <f>J12*IF($F12="nominal",LOOKUP($F13,Nominal_to_Real,'Input|Rate of change'!K$26:K$31),INDEX('Input|Rate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24.684819689618344</v>
      </c>
      <c r="K13" s="67">
        <f>K12*IF($F12="nominal",LOOKUP($F13,Nominal_to_Real,'Input|Rate of change'!L$26:L$31),INDEX('Input|Rate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L13" s="67">
        <f>L12*IF($F12="nominal",LOOKUP($F13,Nominal_to_Real,'Input|Rate of change'!M$26:M$31),INDEX('Input|Rate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M13" s="67">
        <f>M12*IF($F12="nominal",LOOKUP($F13,Nominal_to_Real,'Input|Rate of change'!N$26:N$31),INDEX('Input|Rate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N13" s="67">
        <f>N12*IF($F12="nominal",LOOKUP($F13,Nominal_to_Real,'Input|Rate of change'!O$26:O$31),INDEX('Input|Rate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O13" s="67">
        <f>O12*IF($F12="nominal",LOOKUP($F13,Nominal_to_Real,'Input|Rate of change'!P$26:P$31),INDEX('Input|Rate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P13" s="67">
        <f>P12*IF($F12="nominal",LOOKUP($F13,Nominal_to_Real,'Input|Rate of change'!Q$26:Q$31),INDEX('Input|Rate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Q13" s="67">
        <f>Q12*IF($F12="nominal",LOOKUP($F13,Nominal_to_Real,'Input|Rate of change'!R$26:R$31),INDEX('Input|Rate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R13" s="67">
        <f>R12*IF($F12="nominal",LOOKUP($F13,Nominal_to_Real,'Input|Rate of change'!S$26:S$31),INDEX('Input|Rate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S13" s="67">
        <f>S12*IF($F12="nominal",LOOKUP($F13,Nominal_to_Real,'Input|Rate of change'!T$26:T$31),INDEX('Input|Rate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T13" s="67">
        <f>T12*IF($F12="nominal",LOOKUP($F13,Nominal_to_Real,'Input|Rate of change'!U$26:U$31),INDEX('Input|Rate of change'!$C$14:$O$21,MATCH('Calc|Opex forecast'!$F12,'Input|Rate of change'!$C$14:$C$21,0),MATCH('Calc|Opex forecast'!$F13,'Input|Rate of change'!$C$14:$O$14,0)))*IF($E12="$millions",1000000,IF($E12="$000",1000,1))/IF($E13="$millions",1000000,IF($E13="$000",1000,1))</f>
        <v>0</v>
      </c>
      <c r="U13" s="8"/>
      <c r="V13" s="8"/>
      <c r="W13" s="8"/>
      <c r="X13" s="8"/>
    </row>
    <row r="14" spans="1:24">
      <c r="A14" s="8"/>
      <c r="B14" s="8"/>
      <c r="C14" s="15"/>
      <c r="D14" s="16"/>
      <c r="E14" s="16"/>
      <c r="F14" s="95"/>
      <c r="G14" s="16"/>
      <c r="H14" s="16"/>
      <c r="I14" s="16"/>
      <c r="J14" s="230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8"/>
      <c r="V14" s="8"/>
      <c r="W14" s="8"/>
      <c r="X14" s="8"/>
    </row>
    <row r="15" spans="1:24">
      <c r="A15" s="8"/>
      <c r="B15" s="8"/>
      <c r="C15" s="15" t="s">
        <v>221</v>
      </c>
      <c r="D15" s="66" t="s">
        <v>220</v>
      </c>
      <c r="E15" s="16" t="str">
        <f>'Input|Reported opex'!E64</f>
        <v>$millions</v>
      </c>
      <c r="F15" s="95">
        <f>'Input|Reported opex'!F57</f>
        <v>45809</v>
      </c>
      <c r="G15" s="16"/>
      <c r="H15" s="16"/>
      <c r="I15" s="16"/>
      <c r="J15" s="67"/>
      <c r="K15" s="67">
        <f>IF(YEAR(K$4)=BaseYear,'Input|Reported opex'!K57,0)</f>
        <v>0</v>
      </c>
      <c r="L15" s="67">
        <f>IF(YEAR(L$4)=BaseYear,'Input|Reported opex'!L57,0)</f>
        <v>0</v>
      </c>
      <c r="M15" s="67">
        <f>IF(YEAR(M$4)=BaseYear,'Input|Reported opex'!M57,0)</f>
        <v>0</v>
      </c>
      <c r="N15" s="67">
        <f>IF(YEAR(N$4)=BaseYear,'Input|Reported opex'!N57,0)</f>
        <v>0</v>
      </c>
      <c r="O15" s="67">
        <f>IF(YEAR(O$4)=BaseYear,'Input|Reported opex'!O57,0)</f>
        <v>0</v>
      </c>
      <c r="P15" s="67">
        <f>IF(YEAR(P$4)=BaseYear,'Input|Reported opex'!P57,0)</f>
        <v>0</v>
      </c>
      <c r="Q15" s="67">
        <f>IF(YEAR(Q$4)=BaseYear,'Input|Reported opex'!Q57,0)</f>
        <v>0</v>
      </c>
      <c r="R15" s="67">
        <f>IF(YEAR(R$4)=BaseYear,'Input|Reported opex'!R57,0)</f>
        <v>0</v>
      </c>
      <c r="S15" s="67">
        <f>IF(YEAR(S$4)=BaseYear,'Input|Reported opex'!S57,0)</f>
        <v>0</v>
      </c>
      <c r="T15" s="67"/>
      <c r="U15" s="8"/>
      <c r="V15" s="8"/>
      <c r="W15" s="8"/>
      <c r="X15" s="8"/>
    </row>
    <row r="16" spans="1:24">
      <c r="A16" s="8"/>
      <c r="B16" s="8"/>
      <c r="C16" s="15" t="s">
        <v>221</v>
      </c>
      <c r="D16" s="16" t="s">
        <v>132</v>
      </c>
      <c r="E16" s="16" t="str">
        <f>$E$8</f>
        <v>$millions</v>
      </c>
      <c r="F16" s="95">
        <f>$F$8</f>
        <v>46539</v>
      </c>
      <c r="G16" s="16"/>
      <c r="H16" s="16"/>
      <c r="I16" s="16"/>
      <c r="J16" s="67">
        <f>J15*IF($F15="nominal",LOOKUP($F16,Nominal_to_Real,'Input|Rate of change'!K$26:K$32),INDEX('Input|Rate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K16" s="67">
        <f>K15*IF($F15="nominal",LOOKUP($F16,Nominal_to_Real,'Input|Rate of change'!L$26:L$32),INDEX('Input|Rate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L16" s="67">
        <f>L15*IF($F15="nominal",LOOKUP($F16,Nominal_to_Real,'Input|Rate of change'!M$26:M$32),INDEX('Input|Rate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M16" s="67">
        <f>M15*IF($F15="nominal",LOOKUP($F16,Nominal_to_Real,'Input|Rate of change'!N$26:N$32),INDEX('Input|Rate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N16" s="67">
        <f>N15*IF($F15="nominal",LOOKUP($F16,Nominal_to_Real,'Input|Rate of change'!O$26:O$32),INDEX('Input|Rate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O16" s="67">
        <f>O15*IF($F15="nominal",LOOKUP($F16,Nominal_to_Real,'Input|Rate of change'!P$26:P$32),INDEX('Input|Rate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P16" s="67">
        <f>P15*IF($F15="nominal",LOOKUP($F16,Nominal_to_Real,'Input|Rate of change'!Q$26:Q$32),INDEX('Input|Rate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Q16" s="67">
        <f>Q15*IF($F15="nominal",LOOKUP($F16,Nominal_to_Real,'Input|Rate of change'!R$26:R$32),INDEX('Input|Rate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R16" s="67">
        <f>R15*IF($F15="nominal",LOOKUP($F16,Nominal_to_Real,'Input|Rate of change'!S$26:S$32),INDEX('Input|Rate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S16" s="67">
        <f>S15*IF($F15="nominal",LOOKUP($F16,Nominal_to_Real,'Input|Rate of change'!T$26:T$32),INDEX('Input|Rate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T16" s="67">
        <f>T15*IF($F15="nominal",LOOKUP($F16,Nominal_to_Real,'Input|Rate of change'!U$26:U$32),INDEX('Input|Rate of change'!$C$14:$P$22,MATCH('Calc|Opex forecast'!$F15,'Input|Rate of change'!$C$14:$C$22,0),MATCH('Calc|Opex forecast'!$F16,'Input|Rate of change'!$C$14:$P$14,0)))*IF($E15="$millions",1000000,IF($E15="$000",1000,1))/IF($E16="$millions",1000000,IF($E16="$000",1000,1))</f>
        <v>0</v>
      </c>
      <c r="U16" s="8"/>
      <c r="V16" s="8"/>
      <c r="W16" s="8"/>
      <c r="X16" s="8"/>
    </row>
    <row r="17" spans="1:24">
      <c r="A17" s="8"/>
      <c r="B17" s="8"/>
      <c r="C17" s="15"/>
      <c r="D17" s="16"/>
      <c r="E17" s="16"/>
      <c r="F17" s="68"/>
      <c r="G17" s="16"/>
      <c r="H17" s="16"/>
      <c r="I17" s="16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8"/>
      <c r="V17" s="8"/>
      <c r="W17" s="8"/>
      <c r="X17" s="8"/>
    </row>
    <row r="18" spans="1:24">
      <c r="A18" s="8"/>
      <c r="B18" s="8"/>
      <c r="C18" s="205" t="s">
        <v>222</v>
      </c>
      <c r="D18" s="206" t="s">
        <v>132</v>
      </c>
      <c r="E18" s="206" t="str">
        <f>$E$8</f>
        <v>$millions</v>
      </c>
      <c r="F18" s="95">
        <f>$F$8</f>
        <v>46539</v>
      </c>
      <c r="G18" s="16"/>
      <c r="H18" s="16"/>
      <c r="I18" s="16"/>
      <c r="J18" s="69">
        <f>J13</f>
        <v>24.684819689618344</v>
      </c>
      <c r="K18" s="69">
        <f>K13</f>
        <v>0</v>
      </c>
      <c r="L18" s="69">
        <f t="shared" ref="L18:S18" si="1">L13</f>
        <v>0</v>
      </c>
      <c r="M18" s="69">
        <f>M13</f>
        <v>0</v>
      </c>
      <c r="N18" s="69">
        <f t="shared" si="1"/>
        <v>0</v>
      </c>
      <c r="O18" s="69">
        <f t="shared" si="1"/>
        <v>0</v>
      </c>
      <c r="P18" s="69">
        <f t="shared" si="1"/>
        <v>0</v>
      </c>
      <c r="Q18" s="69">
        <f t="shared" si="1"/>
        <v>0</v>
      </c>
      <c r="R18" s="69">
        <f t="shared" si="1"/>
        <v>0</v>
      </c>
      <c r="S18" s="69">
        <f t="shared" si="1"/>
        <v>0</v>
      </c>
      <c r="T18" s="69"/>
      <c r="U18" s="8"/>
      <c r="V18" s="8"/>
      <c r="W18" s="8"/>
      <c r="X18" s="8"/>
    </row>
    <row r="19" spans="1:24">
      <c r="A19" s="8"/>
      <c r="B19" s="8"/>
      <c r="C19" s="74"/>
      <c r="D19" s="16"/>
      <c r="E19" s="16"/>
      <c r="F19" s="95"/>
      <c r="G19" s="16"/>
      <c r="H19" s="16"/>
      <c r="I19" s="16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8"/>
      <c r="V19" s="8"/>
      <c r="W19" s="8"/>
      <c r="X19" s="8"/>
    </row>
    <row r="20" spans="1:24">
      <c r="A20" s="8"/>
      <c r="B20" s="8"/>
      <c r="C20" s="74" t="s">
        <v>223</v>
      </c>
      <c r="D20" s="16" t="s">
        <v>132</v>
      </c>
      <c r="E20" s="16" t="str">
        <f>$E$8</f>
        <v>$millions</v>
      </c>
      <c r="F20" s="95">
        <f>$F$8</f>
        <v>46539</v>
      </c>
      <c r="G20" s="16"/>
      <c r="H20" s="16"/>
      <c r="I20" s="16"/>
      <c r="J20" s="69">
        <f t="shared" ref="J20:T20" si="2">IF(YEAR(J$4)=BaseYear,-(SUM($J16:$S16)),0)</f>
        <v>0</v>
      </c>
      <c r="K20" s="69">
        <f>IF(YEAR(K$4)=BaseYear,-(SUM($J16:$S16)),0)</f>
        <v>0</v>
      </c>
      <c r="L20" s="69">
        <f t="shared" si="2"/>
        <v>0</v>
      </c>
      <c r="M20" s="69">
        <f t="shared" si="2"/>
        <v>0</v>
      </c>
      <c r="N20" s="69">
        <f t="shared" si="2"/>
        <v>0</v>
      </c>
      <c r="O20" s="69">
        <f t="shared" si="2"/>
        <v>0</v>
      </c>
      <c r="P20" s="69">
        <f t="shared" si="2"/>
        <v>0</v>
      </c>
      <c r="Q20" s="69">
        <f t="shared" si="2"/>
        <v>0</v>
      </c>
      <c r="R20" s="69">
        <f t="shared" si="2"/>
        <v>0</v>
      </c>
      <c r="S20" s="69">
        <f t="shared" si="2"/>
        <v>0</v>
      </c>
      <c r="T20" s="69">
        <f t="shared" si="2"/>
        <v>0</v>
      </c>
      <c r="U20" s="8"/>
      <c r="V20" s="8"/>
      <c r="W20" s="8"/>
      <c r="X20" s="8"/>
    </row>
    <row r="21" spans="1:24">
      <c r="A21" s="8"/>
      <c r="B21" s="8"/>
      <c r="C21" s="74"/>
      <c r="D21" s="16"/>
      <c r="E21" s="16"/>
      <c r="F21" s="95"/>
      <c r="G21" s="16"/>
      <c r="H21" s="16"/>
      <c r="I21" s="16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8"/>
      <c r="V21" s="8"/>
      <c r="W21" s="8"/>
      <c r="X21" s="8"/>
    </row>
    <row r="22" spans="1:24">
      <c r="A22" s="8"/>
      <c r="B22" s="8"/>
      <c r="C22" s="74" t="str">
        <f>'Input|Reported opex'!$C$63</f>
        <v>Capex Personnel</v>
      </c>
      <c r="D22" s="66" t="s">
        <v>220</v>
      </c>
      <c r="E22" s="16" t="str">
        <f>'Input|Reported opex'!E63</f>
        <v>$millions</v>
      </c>
      <c r="F22" s="95">
        <f>'Input|Reported opex'!F63</f>
        <v>45809</v>
      </c>
      <c r="G22" s="16"/>
      <c r="H22" s="16"/>
      <c r="I22" s="16"/>
      <c r="J22" s="67">
        <f>IF(YEAR(J$4)=BaseYear,'Input|Reported opex'!J63,0)</f>
        <v>0</v>
      </c>
      <c r="K22" s="67">
        <f>IF(YEAR(K$4)=BaseYear,'Input|Reported opex'!J63,0)</f>
        <v>0</v>
      </c>
      <c r="L22" s="67">
        <f>IF(YEAR(L$4)=BaseYear,'Input|Reported opex'!L63,0)</f>
        <v>0</v>
      </c>
      <c r="M22" s="67">
        <f>IF(YEAR(M$4)=BaseYear,'Input|Reported opex'!M63,0)</f>
        <v>0</v>
      </c>
      <c r="N22" s="67">
        <f>IF(YEAR(N$4)=BaseYear,'Input|Reported opex'!N63,0)</f>
        <v>0</v>
      </c>
      <c r="O22" s="67">
        <f>IF(YEAR(O$4)=BaseYear,'Input|Reported opex'!O63,0)</f>
        <v>0</v>
      </c>
      <c r="P22" s="67">
        <f>IF(YEAR(P$4)=BaseYear,'Input|Reported opex'!P63,0)</f>
        <v>0</v>
      </c>
      <c r="Q22" s="67">
        <f>IF(YEAR(Q$4)=BaseYear,'Input|Reported opex'!Q63,0)</f>
        <v>0</v>
      </c>
      <c r="R22" s="67">
        <f>IF(YEAR(R$4)=BaseYear,'Input|Reported opex'!R63,0)</f>
        <v>0</v>
      </c>
      <c r="S22" s="67">
        <f>IF(YEAR(S$4)=BaseYear,'Input|Reported opex'!S63,0)</f>
        <v>0</v>
      </c>
      <c r="T22" s="67">
        <f>IF(YEAR(T$4)=BaseYear,'Input|Reported opex'!T63,0)</f>
        <v>0</v>
      </c>
      <c r="U22" s="8"/>
      <c r="V22" s="8"/>
      <c r="W22" s="8"/>
      <c r="X22" s="8"/>
    </row>
    <row r="23" spans="1:24">
      <c r="A23" s="8"/>
      <c r="B23" s="8"/>
      <c r="C23" s="74" t="str">
        <f>C22</f>
        <v>Capex Personnel</v>
      </c>
      <c r="D23" s="16" t="s">
        <v>132</v>
      </c>
      <c r="E23" s="16" t="str">
        <f>$E$8</f>
        <v>$millions</v>
      </c>
      <c r="F23" s="95">
        <f>$F$8</f>
        <v>46539</v>
      </c>
      <c r="G23" s="16"/>
      <c r="H23" s="16"/>
      <c r="I23" s="16"/>
      <c r="J23" s="69">
        <f>J22*IF($F22="nominal",LOOKUP($F23,Nominal_to_Real,'Input|Rate of change'!K$26:K$32),INDEX('Input|Rate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K23" s="69">
        <f>K22*IF($F22="nominal",LOOKUP($F23,Nominal_to_Real,'Input|Rate of change'!L$26:L$32),INDEX('Input|Rate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L23" s="69">
        <f>L22*IF($F22="nominal",LOOKUP($F23,Nominal_to_Real,'Input|Rate of change'!M$26:M$32),INDEX('Input|Rate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M23" s="69">
        <f>M22*IF($F22="nominal",LOOKUP($F23,Nominal_to_Real,'Input|Rate of change'!N$26:N$32),INDEX('Input|Rate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N23" s="69">
        <f>N22*IF($F22="nominal",LOOKUP($F23,Nominal_to_Real,'Input|Rate of change'!O$26:O$32),INDEX('Input|Rate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O23" s="69">
        <f>O22*IF($F22="nominal",LOOKUP($F23,Nominal_to_Real,'Input|Rate of change'!P$26:P$32),INDEX('Input|Rate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P23" s="69">
        <f>P22*IF($F22="nominal",LOOKUP($F23,Nominal_to_Real,'Input|Rate of change'!Q$26:Q$32),INDEX('Input|Rate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Q23" s="69">
        <f>Q22*IF($F22="nominal",LOOKUP($F23,Nominal_to_Real,'Input|Rate of change'!R$26:R$32),INDEX('Input|Rate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R23" s="69">
        <f>R22*IF($F22="nominal",LOOKUP($F23,Nominal_to_Real,'Input|Rate of change'!S$26:S$32),INDEX('Input|Rate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S23" s="69">
        <f>S22*IF($F22="nominal",LOOKUP($F23,Nominal_to_Real,'Input|Rate of change'!T$26:T$32),INDEX('Input|Rate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T23" s="69">
        <f>T22*IF($F22="nominal",LOOKUP($F23,Nominal_to_Real,'Input|Rate of change'!U$26:U$32),INDEX('Input|Rate of change'!$C$14:$P$22,MATCH('Calc|Opex forecast'!$F22,'Input|Rate of change'!$C$14:$C$22,0),MATCH('Calc|Opex forecast'!$F23,'Input|Rate of change'!$C$14:$P$14,0)))*IF($E22="$millions",1000000,IF($E22="$000",1000,1))/IF($E23="$millions",1000000,IF($E23="$000",1000,1))</f>
        <v>0</v>
      </c>
      <c r="U23" s="8"/>
      <c r="V23" s="8"/>
      <c r="W23" s="8"/>
      <c r="X23" s="8"/>
    </row>
    <row r="24" spans="1:24">
      <c r="A24" s="8"/>
      <c r="B24" s="8"/>
      <c r="C24" s="74"/>
      <c r="D24" s="16"/>
      <c r="E24" s="16"/>
      <c r="F24" s="95"/>
      <c r="G24" s="16"/>
      <c r="H24" s="16"/>
      <c r="I24" s="16"/>
      <c r="J24" s="69"/>
      <c r="K24" s="69"/>
      <c r="L24" s="69"/>
      <c r="M24" s="69"/>
      <c r="N24" s="69"/>
      <c r="O24" s="69"/>
      <c r="P24" s="69"/>
      <c r="Q24" s="69"/>
      <c r="R24" s="67"/>
      <c r="S24" s="67"/>
      <c r="T24" s="67"/>
      <c r="U24" s="8"/>
      <c r="V24" s="8"/>
      <c r="W24" s="8"/>
      <c r="X24" s="8"/>
    </row>
    <row r="25" spans="1:24">
      <c r="A25" s="8"/>
      <c r="B25" s="8"/>
      <c r="C25" s="74" t="str">
        <f>'Input|Reported opex'!$C$64</f>
        <v>Back-pay Journal</v>
      </c>
      <c r="D25" s="66" t="s">
        <v>220</v>
      </c>
      <c r="E25" s="16" t="str">
        <f>'Input|Reported opex'!$E$64</f>
        <v>$millions</v>
      </c>
      <c r="F25" s="95">
        <f>'Input|Reported opex'!$F$64</f>
        <v>45809</v>
      </c>
      <c r="G25" s="16"/>
      <c r="H25" s="16"/>
      <c r="I25" s="16"/>
      <c r="J25" s="67">
        <f>IF(YEAR(J$4)=BaseYear,'Input|Reported opex'!J64,0)</f>
        <v>0</v>
      </c>
      <c r="K25" s="67">
        <f>IF(YEAR(K$4)=BaseYear,'Input|Reported opex'!J64,0)</f>
        <v>0</v>
      </c>
      <c r="L25" s="67">
        <f>IF(YEAR(L$4)=BaseYear,'Input|Reported opex'!L64,0)</f>
        <v>0</v>
      </c>
      <c r="M25" s="67">
        <f>IF(YEAR(M$4)=BaseYear,'Input|Reported opex'!M64,0)</f>
        <v>0</v>
      </c>
      <c r="N25" s="67">
        <f>IF(YEAR(N$4)=BaseYear,'Input|Reported opex'!N64,0)</f>
        <v>0</v>
      </c>
      <c r="O25" s="67">
        <f>IF(YEAR(O$4)=BaseYear,'Input|Reported opex'!O64,0)</f>
        <v>0</v>
      </c>
      <c r="P25" s="67">
        <f>IF(YEAR(P$4)=BaseYear,'Input|Reported opex'!P64,0)</f>
        <v>0</v>
      </c>
      <c r="Q25" s="67">
        <f>IF(YEAR(Q$4)=BaseYear,'Input|Reported opex'!Q64,0)</f>
        <v>0</v>
      </c>
      <c r="R25" s="67">
        <f>IF(YEAR(R$4)=BaseYear,'Input|Reported opex'!R64,0)</f>
        <v>0</v>
      </c>
      <c r="S25" s="67">
        <f>IF(YEAR(S$4)=BaseYear,'Input|Reported opex'!S64,0)</f>
        <v>0</v>
      </c>
      <c r="T25" s="67">
        <f>IF(YEAR(T$4)=BaseYear,'Input|Reported opex'!T64,0)</f>
        <v>0</v>
      </c>
      <c r="U25" s="8"/>
      <c r="V25" s="8"/>
      <c r="W25" s="8"/>
      <c r="X25" s="8"/>
    </row>
    <row r="26" spans="1:24">
      <c r="A26" s="8"/>
      <c r="B26" s="8"/>
      <c r="C26" s="74" t="str">
        <f>C25</f>
        <v>Back-pay Journal</v>
      </c>
      <c r="D26" s="16" t="s">
        <v>132</v>
      </c>
      <c r="E26" s="16" t="str">
        <f>$E$8</f>
        <v>$millions</v>
      </c>
      <c r="F26" s="95">
        <f>$F$8</f>
        <v>46539</v>
      </c>
      <c r="G26" s="16"/>
      <c r="H26" s="16"/>
      <c r="I26" s="16"/>
      <c r="J26" s="69">
        <f>J25*IF($F25="nominal",LOOKUP($F26,Nominal_to_Real,'Input|Rate of change'!K$26:K$32),INDEX('Input|Rate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K26" s="69">
        <f>K25*IF($F25="nominal",LOOKUP($F26,Nominal_to_Real,'Input|Rate of change'!L$26:L$32),INDEX('Input|Rate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L26" s="69">
        <f>L25*IF($F25="nominal",LOOKUP($F26,Nominal_to_Real,'Input|Rate of change'!M$26:M$32),INDEX('Input|Rate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M26" s="69">
        <f>M25*IF($F25="nominal",LOOKUP($F26,Nominal_to_Real,'Input|Rate of change'!N$26:N$32),INDEX('Input|Rate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N26" s="69">
        <f>N25*IF($F25="nominal",LOOKUP($F26,Nominal_to_Real,'Input|Rate of change'!O$26:O$32),INDEX('Input|Rate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O26" s="69">
        <f>O25*IF($F25="nominal",LOOKUP($F26,Nominal_to_Real,'Input|Rate of change'!P$26:P$32),INDEX('Input|Rate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P26" s="69">
        <f>P25*IF($F25="nominal",LOOKUP($F26,Nominal_to_Real,'Input|Rate of change'!Q$26:Q$32),INDEX('Input|Rate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Q26" s="69">
        <f>Q25*IF($F25="nominal",LOOKUP($F26,Nominal_to_Real,'Input|Rate of change'!R$26:R$32),INDEX('Input|Rate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R26" s="69">
        <f>R25*IF($F25="nominal",LOOKUP($F26,Nominal_to_Real,'Input|Rate of change'!S$26:S$32),INDEX('Input|Rate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S26" s="69">
        <f>S25*IF($F25="nominal",LOOKUP($F26,Nominal_to_Real,'Input|Rate of change'!T$26:T$32),INDEX('Input|Rate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T26" s="69">
        <f>T25*IF($F25="nominal",LOOKUP($F26,Nominal_to_Real,'Input|Rate of change'!U$26:U$32),INDEX('Input|Rate of change'!$C$14:$P$22,MATCH('Calc|Opex forecast'!$F25,'Input|Rate of change'!$C$14:$C$22,0),MATCH('Calc|Opex forecast'!$F26,'Input|Rate of change'!$C$14:$P$14,0)))*IF($E25="$millions",1000000,IF($E25="$000",1000,1))/IF($E26="$millions",1000000,IF($E26="$000",1000,1))</f>
        <v>0</v>
      </c>
      <c r="U26" s="8"/>
      <c r="V26" s="8"/>
      <c r="W26" s="8"/>
      <c r="X26" s="8"/>
    </row>
    <row r="27" spans="1:24">
      <c r="A27" s="8"/>
      <c r="B27" s="8"/>
      <c r="C27" s="74"/>
      <c r="D27" s="16"/>
      <c r="E27" s="16"/>
      <c r="F27" s="95"/>
      <c r="G27" s="16"/>
      <c r="H27" s="16"/>
      <c r="I27" s="16"/>
      <c r="J27" s="69"/>
      <c r="K27" s="69"/>
      <c r="L27" s="69"/>
      <c r="M27" s="69"/>
      <c r="N27" s="69"/>
      <c r="O27" s="69"/>
      <c r="P27" s="69"/>
      <c r="Q27" s="69"/>
      <c r="R27" s="67"/>
      <c r="S27" s="67"/>
      <c r="T27" s="67"/>
      <c r="U27" s="8"/>
      <c r="V27" s="8"/>
      <c r="W27" s="8"/>
      <c r="X27" s="8"/>
    </row>
    <row r="28" spans="1:24">
      <c r="A28" s="8"/>
      <c r="B28" s="8"/>
      <c r="C28" s="74" t="str">
        <f>'Input|Reported opex'!$C$65</f>
        <v>Adjustments for one-off expenditure</v>
      </c>
      <c r="D28" s="66" t="s">
        <v>220</v>
      </c>
      <c r="E28" s="16" t="str">
        <f>'Input|Reported opex'!$E$65</f>
        <v>$millions</v>
      </c>
      <c r="F28" s="95">
        <f>'Input|Reported opex'!$F$65</f>
        <v>45809</v>
      </c>
      <c r="G28" s="16"/>
      <c r="H28" s="16"/>
      <c r="I28" s="16"/>
      <c r="J28" s="67">
        <f>IF(YEAR(J$4)=BaseYear,'Input|Reported opex'!J65,0)</f>
        <v>-3.3252127800000002</v>
      </c>
      <c r="K28" s="67">
        <f>IF(YEAR(K$4)=BaseYear,'Input|Reported opex'!J65,0)</f>
        <v>0</v>
      </c>
      <c r="L28" s="67">
        <f>IF(YEAR(L$4)=BaseYear,'Input|Reported opex'!L65,0)</f>
        <v>0</v>
      </c>
      <c r="M28" s="67">
        <f>IF(YEAR(M$4)=BaseYear,'Input|Reported opex'!M65,0)</f>
        <v>0</v>
      </c>
      <c r="N28" s="67">
        <f>IF(YEAR(N$4)=BaseYear,'Input|Reported opex'!N65,0)</f>
        <v>0</v>
      </c>
      <c r="O28" s="67">
        <f>IF(YEAR(O$4)=BaseYear,'Input|Reported opex'!O65,0)</f>
        <v>0</v>
      </c>
      <c r="P28" s="67">
        <f>IF(YEAR(P$4)=BaseYear,'Input|Reported opex'!P65,0)</f>
        <v>0</v>
      </c>
      <c r="Q28" s="67">
        <f>IF(YEAR(Q$4)=BaseYear,'Input|Reported opex'!Q65,0)</f>
        <v>0</v>
      </c>
      <c r="R28" s="67">
        <f>IF(YEAR(R$4)=BaseYear,'Input|Reported opex'!R65,0)</f>
        <v>0</v>
      </c>
      <c r="S28" s="67">
        <f>IF(YEAR(S$4)=BaseYear,'Input|Reported opex'!S65,0)</f>
        <v>0</v>
      </c>
      <c r="T28" s="67">
        <f>IF(YEAR(T$4)=BaseYear,'Input|Reported opex'!T65,0)</f>
        <v>0</v>
      </c>
      <c r="U28" s="8"/>
      <c r="V28" s="8"/>
      <c r="W28" s="8"/>
      <c r="X28" s="8"/>
    </row>
    <row r="29" spans="1:24">
      <c r="A29" s="8"/>
      <c r="B29" s="8"/>
      <c r="C29" s="74" t="str">
        <f>C28</f>
        <v>Adjustments for one-off expenditure</v>
      </c>
      <c r="D29" s="16" t="s">
        <v>132</v>
      </c>
      <c r="E29" s="16" t="str">
        <f>$E$8</f>
        <v>$millions</v>
      </c>
      <c r="F29" s="95">
        <f>$F$8</f>
        <v>46539</v>
      </c>
      <c r="G29" s="16"/>
      <c r="H29" s="16"/>
      <c r="I29" s="16"/>
      <c r="J29" s="69">
        <f>J28*IF($F28="nominal",LOOKUP($F29,Nominal_to_Real,'Input|Rate of change'!K$26:K$32),INDEX('Input|Rate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-3.5413482854872194</v>
      </c>
      <c r="K29" s="69">
        <f>K28*IF($F28="nominal",LOOKUP($F29,Nominal_to_Real,'Input|Rate of change'!L$26:L$32),INDEX('Input|Rate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L29" s="69">
        <f>L28*IF($F28="nominal",LOOKUP($F29,Nominal_to_Real,'Input|Rate of change'!M$26:M$32),INDEX('Input|Rate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M29" s="69">
        <f>M28*IF($F28="nominal",LOOKUP($F29,Nominal_to_Real,'Input|Rate of change'!N$26:N$32),INDEX('Input|Rate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N29" s="69">
        <f>N28*IF($F28="nominal",LOOKUP($F29,Nominal_to_Real,'Input|Rate of change'!O$26:O$32),INDEX('Input|Rate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O29" s="69">
        <f>O28*IF($F28="nominal",LOOKUP($F29,Nominal_to_Real,'Input|Rate of change'!P$26:P$32),INDEX('Input|Rate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P29" s="69">
        <f>P28*IF($F28="nominal",LOOKUP($F29,Nominal_to_Real,'Input|Rate of change'!Q$26:Q$32),INDEX('Input|Rate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Q29" s="69">
        <f>Q28*IF($F28="nominal",LOOKUP($F29,Nominal_to_Real,'Input|Rate of change'!R$26:R$32),INDEX('Input|Rate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R29" s="69">
        <f>R28*IF($F28="nominal",LOOKUP($F29,Nominal_to_Real,'Input|Rate of change'!S$26:S$32),INDEX('Input|Rate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S29" s="69">
        <f>S28*IF($F28="nominal",LOOKUP($F29,Nominal_to_Real,'Input|Rate of change'!T$26:T$32),INDEX('Input|Rate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T29" s="69">
        <f>T28*IF($F28="nominal",LOOKUP($F29,Nominal_to_Real,'Input|Rate of change'!U$26:U$32),INDEX('Input|Rate of change'!$C$14:$P$22,MATCH('Calc|Opex forecast'!$F28,'Input|Rate of change'!$C$14:$C$22,0),MATCH('Calc|Opex forecast'!$F29,'Input|Rate of change'!$C$14:$P$14,0)))*IF($E28="$millions",1000000,IF($E28="$000",1000,1))/IF($E29="$millions",1000000,IF($E29="$000",1000,1))</f>
        <v>0</v>
      </c>
      <c r="U29" s="8"/>
      <c r="V29" s="8"/>
      <c r="W29" s="8"/>
      <c r="X29" s="8"/>
    </row>
    <row r="30" spans="1:24">
      <c r="A30" s="8"/>
      <c r="B30" s="8"/>
      <c r="C30" s="74"/>
      <c r="D30" s="16"/>
      <c r="E30" s="16"/>
      <c r="F30" s="95"/>
      <c r="G30" s="16"/>
      <c r="H30" s="16"/>
      <c r="I30" s="16"/>
      <c r="J30" s="69"/>
      <c r="K30" s="69"/>
      <c r="L30" s="69"/>
      <c r="M30" s="69"/>
      <c r="N30" s="69"/>
      <c r="O30" s="69"/>
      <c r="P30" s="69"/>
      <c r="Q30" s="69"/>
      <c r="R30" s="67"/>
      <c r="S30" s="67"/>
      <c r="T30" s="67"/>
      <c r="U30" s="8"/>
      <c r="V30" s="8"/>
      <c r="W30" s="8"/>
      <c r="X30" s="8"/>
    </row>
    <row r="31" spans="1:24">
      <c r="A31" s="8"/>
      <c r="B31" s="8"/>
      <c r="C31" s="74" t="str">
        <f>'Input|Reported opex'!$C$66</f>
        <v>Personnel Activity Reallocation</v>
      </c>
      <c r="D31" s="66" t="s">
        <v>220</v>
      </c>
      <c r="E31" s="16" t="str">
        <f>'Input|Reported opex'!$E$66</f>
        <v>$millions</v>
      </c>
      <c r="F31" s="95">
        <f>'Input|Reported opex'!$F$66</f>
        <v>45809</v>
      </c>
      <c r="G31" s="16"/>
      <c r="H31" s="16"/>
      <c r="I31" s="16"/>
      <c r="J31" s="67">
        <f>IF(YEAR(J$4)=BaseYear,'Input|Reported opex'!J66,0)</f>
        <v>-0.9194</v>
      </c>
      <c r="K31" s="67">
        <f>IF(YEAR(K$4)=BaseYear,'Input|Reported opex'!J66,0)</f>
        <v>0</v>
      </c>
      <c r="L31" s="67">
        <f>IF(YEAR(L$4)=BaseYear,'Input|Reported opex'!L66,0)</f>
        <v>0</v>
      </c>
      <c r="M31" s="67">
        <f>IF(YEAR(M$4)=BaseYear,'Input|Reported opex'!M66,0)</f>
        <v>0</v>
      </c>
      <c r="N31" s="67">
        <f>IF(YEAR(N$4)=BaseYear,'Input|Reported opex'!N66,0)</f>
        <v>0</v>
      </c>
      <c r="O31" s="67">
        <f>IF(YEAR(O$4)=BaseYear,'Input|Reported opex'!O66,0)</f>
        <v>0</v>
      </c>
      <c r="P31" s="67">
        <f>IF(YEAR(P$4)=BaseYear,'Input|Reported opex'!P66,0)</f>
        <v>0</v>
      </c>
      <c r="Q31" s="67">
        <f>IF(YEAR(Q$4)=BaseYear,'Input|Reported opex'!Q66,0)</f>
        <v>0</v>
      </c>
      <c r="R31" s="67">
        <f>IF(YEAR(R$4)=BaseYear,'Input|Reported opex'!R66,0)</f>
        <v>0</v>
      </c>
      <c r="S31" s="67">
        <f>IF(YEAR(S$4)=BaseYear,'Input|Reported opex'!S66,0)</f>
        <v>0</v>
      </c>
      <c r="T31" s="67">
        <f>IF(YEAR(T$4)=BaseYear,'Input|Reported opex'!T66,0)</f>
        <v>0</v>
      </c>
      <c r="U31" s="8"/>
      <c r="V31" s="8"/>
      <c r="W31" s="8"/>
      <c r="X31" s="8"/>
    </row>
    <row r="32" spans="1:24">
      <c r="A32" s="8"/>
      <c r="B32" s="8"/>
      <c r="C32" s="74" t="str">
        <f>C31</f>
        <v>Personnel Activity Reallocation</v>
      </c>
      <c r="D32" s="16" t="s">
        <v>132</v>
      </c>
      <c r="E32" s="16" t="str">
        <f>$E$8</f>
        <v>$millions</v>
      </c>
      <c r="F32" s="95">
        <f>$F$8</f>
        <v>46539</v>
      </c>
      <c r="G32" s="16"/>
      <c r="H32" s="16"/>
      <c r="I32" s="16"/>
      <c r="J32" s="69">
        <f>J31*IF($F31="nominal",LOOKUP($F32,Nominal_to_Real,'Input|Rate of change'!K$26:K$32),INDEX('Input|Rate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-0.97916008059999982</v>
      </c>
      <c r="K32" s="69">
        <f>K31*IF($F31="nominal",LOOKUP($F32,Nominal_to_Real,'Input|Rate of change'!L$26:L$32),INDEX('Input|Rate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L32" s="69">
        <f>L31*IF($F31="nominal",LOOKUP($F32,Nominal_to_Real,'Input|Rate of change'!M$26:M$32),INDEX('Input|Rate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M32" s="69">
        <f>M31*IF($F31="nominal",LOOKUP($F32,Nominal_to_Real,'Input|Rate of change'!N$26:N$32),INDEX('Input|Rate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N32" s="69">
        <f>N31*IF($F31="nominal",LOOKUP($F32,Nominal_to_Real,'Input|Rate of change'!O$26:O$32),INDEX('Input|Rate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O32" s="69">
        <f>O31*IF($F31="nominal",LOOKUP($F32,Nominal_to_Real,'Input|Rate of change'!P$26:P$32),INDEX('Input|Rate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P32" s="69">
        <f>P31*IF($F31="nominal",LOOKUP($F32,Nominal_to_Real,'Input|Rate of change'!Q$26:Q$32),INDEX('Input|Rate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Q32" s="69">
        <f>Q31*IF($F31="nominal",LOOKUP($F32,Nominal_to_Real,'Input|Rate of change'!R$26:R$32),INDEX('Input|Rate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R32" s="69">
        <f>R31*IF($F31="nominal",LOOKUP($F32,Nominal_to_Real,'Input|Rate of change'!S$26:S$32),INDEX('Input|Rate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S32" s="69">
        <f>S31*IF($F31="nominal",LOOKUP($F32,Nominal_to_Real,'Input|Rate of change'!T$26:T$32),INDEX('Input|Rate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T32" s="69">
        <f>T31*IF($F31="nominal",LOOKUP($F32,Nominal_to_Real,'Input|Rate of change'!U$26:U$32),INDEX('Input|Rate of change'!$C$14:$P$22,MATCH('Calc|Opex forecast'!$F31,'Input|Rate of change'!$C$14:$C$22,0),MATCH('Calc|Opex forecast'!$F32,'Input|Rate of change'!$C$14:$P$14,0)))*IF($E31="$millions",1000000,IF($E31="$000",1000,1))/IF($E32="$millions",1000000,IF($E32="$000",1000,1))</f>
        <v>0</v>
      </c>
      <c r="U32" s="8"/>
      <c r="V32" s="8"/>
      <c r="W32" s="8"/>
      <c r="X32" s="8"/>
    </row>
    <row r="33" spans="1:24">
      <c r="A33" s="8"/>
      <c r="B33" s="8"/>
      <c r="C33" s="74"/>
      <c r="D33" s="16"/>
      <c r="E33" s="16"/>
      <c r="F33" s="95"/>
      <c r="G33" s="16"/>
      <c r="H33" s="16"/>
      <c r="I33" s="16"/>
      <c r="J33" s="69"/>
      <c r="K33" s="69"/>
      <c r="L33" s="69"/>
      <c r="M33" s="69"/>
      <c r="N33" s="69"/>
      <c r="O33" s="69"/>
      <c r="P33" s="69"/>
      <c r="Q33" s="69"/>
      <c r="R33" s="67"/>
      <c r="S33" s="67"/>
      <c r="T33" s="67"/>
      <c r="U33" s="8"/>
      <c r="V33" s="8"/>
      <c r="W33" s="8"/>
      <c r="X33" s="8"/>
    </row>
    <row r="34" spans="1:24">
      <c r="A34" s="8"/>
      <c r="B34" s="8"/>
      <c r="C34" s="74" t="str">
        <f>'Input|Reported opex'!$C$67</f>
        <v>Removal of Corporate Overheads</v>
      </c>
      <c r="D34" s="66" t="s">
        <v>220</v>
      </c>
      <c r="E34" s="16" t="str">
        <f>'Input|Reported opex'!$E$67</f>
        <v>$millions</v>
      </c>
      <c r="F34" s="95">
        <f>'Input|Reported opex'!$F$67</f>
        <v>45809</v>
      </c>
      <c r="G34" s="16"/>
      <c r="H34" s="16"/>
      <c r="I34" s="16"/>
      <c r="J34" s="67">
        <f>IF(YEAR(J$4)=BaseYear,'Input|Reported opex'!J67,0)</f>
        <v>0</v>
      </c>
      <c r="K34" s="67">
        <f>IF(YEAR(K$4)=BaseYear,'Input|Reported opex'!J67,0)</f>
        <v>0</v>
      </c>
      <c r="L34" s="67">
        <f>IF(YEAR(L$4)=BaseYear,'Input|Reported opex'!L67,0)</f>
        <v>0</v>
      </c>
      <c r="M34" s="67">
        <f>IF(YEAR(M$4)=BaseYear,'Input|Reported opex'!M67,0)</f>
        <v>0</v>
      </c>
      <c r="N34" s="67">
        <f>IF(YEAR(N$4)=BaseYear,'Input|Reported opex'!N67,0)</f>
        <v>0</v>
      </c>
      <c r="O34" s="67">
        <f>IF(YEAR(O$4)=BaseYear,'Input|Reported opex'!O67,0)</f>
        <v>0</v>
      </c>
      <c r="P34" s="67">
        <f>IF(YEAR(P$4)=BaseYear,'Input|Reported opex'!P67,0)</f>
        <v>0</v>
      </c>
      <c r="Q34" s="67">
        <f>IF(YEAR(Q$4)=BaseYear,'Input|Reported opex'!Q67,0)</f>
        <v>0</v>
      </c>
      <c r="R34" s="67">
        <f>IF(YEAR(R$4)=BaseYear,'Input|Reported opex'!R67,0)</f>
        <v>0</v>
      </c>
      <c r="S34" s="67">
        <f>IF(YEAR(S$4)=BaseYear,'Input|Reported opex'!S67,0)</f>
        <v>0</v>
      </c>
      <c r="T34" s="67">
        <f>IF(YEAR(T$4)=BaseYear,'Input|Reported opex'!T67,0)</f>
        <v>0</v>
      </c>
      <c r="U34" s="8"/>
      <c r="V34" s="8"/>
      <c r="W34" s="8"/>
      <c r="X34" s="8"/>
    </row>
    <row r="35" spans="1:24">
      <c r="A35" s="8"/>
      <c r="B35" s="8"/>
      <c r="C35" s="74" t="str">
        <f>C34</f>
        <v>Removal of Corporate Overheads</v>
      </c>
      <c r="D35" s="16" t="s">
        <v>132</v>
      </c>
      <c r="E35" s="16" t="str">
        <f>$E$8</f>
        <v>$millions</v>
      </c>
      <c r="F35" s="95">
        <f>$F$8</f>
        <v>46539</v>
      </c>
      <c r="G35" s="16"/>
      <c r="H35" s="16"/>
      <c r="I35" s="16"/>
      <c r="J35" s="69">
        <f>J34*IF($F34="nominal",LOOKUP($F35,Nominal_to_Real,'Input|Rate of change'!K$26:K$32),INDEX('Input|Rate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K35" s="69">
        <f>K34*IF($F34="nominal",LOOKUP($F35,Nominal_to_Real,'Input|Rate of change'!L$26:L$32),INDEX('Input|Rate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L35" s="69">
        <f>L34*IF($F34="nominal",LOOKUP($F35,Nominal_to_Real,'Input|Rate of change'!M$26:M$32),INDEX('Input|Rate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M35" s="69">
        <f>M34*IF($F34="nominal",LOOKUP($F35,Nominal_to_Real,'Input|Rate of change'!N$26:N$32),INDEX('Input|Rate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N35" s="69">
        <f>N34*IF($F34="nominal",LOOKUP($F35,Nominal_to_Real,'Input|Rate of change'!O$26:O$32),INDEX('Input|Rate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O35" s="69">
        <f>O34*IF($F34="nominal",LOOKUP($F35,Nominal_to_Real,'Input|Rate of change'!P$26:P$32),INDEX('Input|Rate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P35" s="69">
        <f>P34*IF($F34="nominal",LOOKUP($F35,Nominal_to_Real,'Input|Rate of change'!Q$26:Q$32),INDEX('Input|Rate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Q35" s="69">
        <f>Q34*IF($F34="nominal",LOOKUP($F35,Nominal_to_Real,'Input|Rate of change'!R$26:R$32),INDEX('Input|Rate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R35" s="69">
        <f>R34*IF($F34="nominal",LOOKUP($F35,Nominal_to_Real,'Input|Rate of change'!S$26:S$32),INDEX('Input|Rate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S35" s="69">
        <f>S34*IF($F34="nominal",LOOKUP($F35,Nominal_to_Real,'Input|Rate of change'!T$26:T$32),INDEX('Input|Rate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T35" s="69">
        <f>T34*IF($F34="nominal",LOOKUP($F35,Nominal_to_Real,'Input|Rate of change'!U$26:U$32),INDEX('Input|Rate of change'!$C$14:$P$22,MATCH('Calc|Opex forecast'!$F34,'Input|Rate of change'!$C$14:$C$22,0),MATCH('Calc|Opex forecast'!$F35,'Input|Rate of change'!$C$14:$P$14,0)))*IF($E34="$millions",1000000,IF($E34="$000",1000,1))/IF($E35="$millions",1000000,IF($E35="$000",1000,1))</f>
        <v>0</v>
      </c>
      <c r="U35" s="8"/>
      <c r="V35" s="8"/>
      <c r="W35" s="8"/>
      <c r="X35" s="8"/>
    </row>
    <row r="36" spans="1:24">
      <c r="A36" s="8"/>
      <c r="B36" s="8"/>
      <c r="C36" s="74"/>
      <c r="D36" s="16"/>
      <c r="E36" s="16"/>
      <c r="F36" s="95"/>
      <c r="G36" s="16"/>
      <c r="H36" s="16"/>
      <c r="I36" s="16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8"/>
      <c r="V36" s="8"/>
      <c r="W36" s="8"/>
      <c r="X36" s="8"/>
    </row>
    <row r="37" spans="1:24">
      <c r="A37" s="8"/>
      <c r="B37" s="8"/>
      <c r="C37" s="74" t="s">
        <v>217</v>
      </c>
      <c r="D37" s="16" t="s">
        <v>102</v>
      </c>
      <c r="E37" s="16" t="str">
        <f>$E$8</f>
        <v>$millions</v>
      </c>
      <c r="F37" s="95">
        <f>$F$8</f>
        <v>46539</v>
      </c>
      <c r="G37" s="16"/>
      <c r="H37" s="16"/>
      <c r="I37" s="16"/>
      <c r="J37" s="69">
        <f>SUM(J18,J23,J26,J29,J32,J35)*'Input|Reported opex'!J71</f>
        <v>0</v>
      </c>
      <c r="K37" s="69">
        <f>SUM(K18,K23,K26,K29,K32,K35)*'Input|Reported opex'!K71</f>
        <v>0</v>
      </c>
      <c r="L37" s="69">
        <f>SUM(L18,L23,L26,L29,L32,L35)*'Input|Reported opex'!L71</f>
        <v>0</v>
      </c>
      <c r="M37" s="69">
        <f>SUM(M18,M23,M26,M29,M32,M35)*'Input|Reported opex'!M71</f>
        <v>0</v>
      </c>
      <c r="N37" s="69">
        <f>SUM(N18,N23,N26,N29,N32,N35)*'Input|Reported opex'!N71</f>
        <v>0</v>
      </c>
      <c r="O37" s="69">
        <f>SUM(O18,O23,O26,O29,O32,O35)*'Input|Reported opex'!O71</f>
        <v>0</v>
      </c>
      <c r="P37" s="69">
        <f>SUM(P18,P23,P26,P29,P32,P35)*'Input|Reported opex'!P71</f>
        <v>0</v>
      </c>
      <c r="Q37" s="69">
        <f>SUM(Q18,Q23,Q26,Q29,Q32,Q35)*'Input|Reported opex'!Q71</f>
        <v>0</v>
      </c>
      <c r="R37" s="69">
        <f>SUM(R18,R23,R26,R29,R32,R35)*'Input|Reported opex'!R71</f>
        <v>0</v>
      </c>
      <c r="S37" s="69">
        <f>SUM(S18,S23,S26,S29,S32,S35)*'Input|Reported opex'!S71</f>
        <v>0</v>
      </c>
      <c r="T37" s="69"/>
      <c r="U37" s="8"/>
      <c r="V37" s="8"/>
      <c r="W37" s="8"/>
      <c r="X37" s="8"/>
    </row>
    <row r="38" spans="1:24">
      <c r="A38" s="8"/>
      <c r="B38" s="8"/>
      <c r="C38" s="74"/>
      <c r="D38" s="16"/>
      <c r="E38" s="16"/>
      <c r="F38" s="95"/>
      <c r="G38" s="16"/>
      <c r="H38" s="16"/>
      <c r="I38" s="16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8"/>
      <c r="V38" s="8"/>
      <c r="W38" s="8"/>
      <c r="X38" s="8"/>
    </row>
    <row r="39" spans="1:24">
      <c r="A39" s="8"/>
      <c r="B39" s="8"/>
      <c r="C39" s="100" t="s">
        <v>224</v>
      </c>
      <c r="D39" s="68" t="s">
        <v>102</v>
      </c>
      <c r="E39" s="68" t="str">
        <f>$E$8</f>
        <v>$millions</v>
      </c>
      <c r="F39" s="101">
        <f>$F$8</f>
        <v>46539</v>
      </c>
      <c r="G39" s="16"/>
      <c r="H39" s="16"/>
      <c r="I39" s="16"/>
      <c r="J39" s="69">
        <f>SUM(J18,J20,J23,J26,J29,J32,J35,J37)</f>
        <v>20.164311323531123</v>
      </c>
      <c r="K39" s="69">
        <f>SUM(K18,K20,K23,K26,K29,K32,K35,K37)</f>
        <v>0</v>
      </c>
      <c r="L39" s="69">
        <f t="shared" ref="L39:S39" si="3">SUM(L18,L20,L23,L26,L29,L32,L35,L37)</f>
        <v>0</v>
      </c>
      <c r="M39" s="69">
        <f>SUM(M18,M20,M23,M26,M29,M32,M35,M37)</f>
        <v>0</v>
      </c>
      <c r="N39" s="69">
        <f t="shared" si="3"/>
        <v>0</v>
      </c>
      <c r="O39" s="69">
        <f t="shared" si="3"/>
        <v>0</v>
      </c>
      <c r="P39" s="69">
        <f t="shared" si="3"/>
        <v>0</v>
      </c>
      <c r="Q39" s="69">
        <f t="shared" si="3"/>
        <v>0</v>
      </c>
      <c r="R39" s="69">
        <f t="shared" si="3"/>
        <v>0</v>
      </c>
      <c r="S39" s="69">
        <f t="shared" si="3"/>
        <v>0</v>
      </c>
      <c r="T39" s="69"/>
      <c r="U39" s="8"/>
      <c r="V39" s="8"/>
      <c r="W39" s="8"/>
      <c r="X39" s="8"/>
    </row>
    <row r="40" spans="1:24">
      <c r="A40" s="8"/>
      <c r="B40" s="8"/>
      <c r="C40" s="8"/>
      <c r="D40" s="16"/>
      <c r="E40" s="16"/>
      <c r="F40" s="16"/>
      <c r="G40" s="16"/>
      <c r="H40" s="16"/>
      <c r="I40" s="16"/>
      <c r="J40" s="65"/>
      <c r="K40" s="65"/>
      <c r="L40" s="65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12.75">
      <c r="A41" s="34"/>
      <c r="B41" s="40" t="s">
        <v>225</v>
      </c>
      <c r="C41" s="34"/>
      <c r="D41" s="34"/>
      <c r="E41" s="34"/>
      <c r="F41" s="35"/>
      <c r="G41" s="35"/>
      <c r="H41" s="35"/>
      <c r="I41" s="35"/>
      <c r="J41" s="36"/>
      <c r="K41" s="37"/>
      <c r="L41" s="36"/>
      <c r="M41" s="37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37"/>
    </row>
    <row r="42" spans="1:24">
      <c r="A42" s="8"/>
      <c r="B42" s="8"/>
      <c r="C42" s="8"/>
      <c r="D42" s="16"/>
      <c r="E42" s="16"/>
      <c r="F42" s="16"/>
      <c r="G42" s="16"/>
      <c r="H42" s="16"/>
      <c r="I42" s="16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8"/>
      <c r="V42" s="8"/>
      <c r="W42" s="8"/>
      <c r="X42" s="8"/>
    </row>
    <row r="43" spans="1:24">
      <c r="A43" s="8"/>
      <c r="B43" s="8"/>
      <c r="C43" s="9" t="s">
        <v>226</v>
      </c>
      <c r="D43" s="21" t="s">
        <v>46</v>
      </c>
      <c r="E43" s="21" t="s">
        <v>47</v>
      </c>
      <c r="F43" s="21" t="s">
        <v>137</v>
      </c>
      <c r="G43" s="16"/>
      <c r="H43" s="16"/>
      <c r="I43" s="16"/>
      <c r="J43" s="96" t="str">
        <f>IF(YEAR(J$4)&gt;BaseYear,IF(YEAR(J$4)&lt;='Input|General'!$G$14,J$4,""),"")</f>
        <v/>
      </c>
      <c r="K43" s="96">
        <f>IF(YEAR(K$4)&gt;BaseYear,IF(YEAR(K$4)&lt;='Input|General'!$G$14,K$4,""),"")</f>
        <v>46174</v>
      </c>
      <c r="L43" s="96">
        <f>IF(YEAR(L$4)&gt;BaseYear,IF(YEAR(L$4)&lt;='Input|General'!$G$14,L$4,""),"")</f>
        <v>46539</v>
      </c>
      <c r="M43" s="96">
        <f>IF(YEAR(M$4)&gt;BaseYear,IF(YEAR(M$4)&lt;='Input|General'!$G$14,M$4,""),"")</f>
        <v>46905</v>
      </c>
      <c r="N43" s="96">
        <f>IF(YEAR(N$4)&gt;BaseYear,IF(YEAR(N$4)&lt;='Input|General'!$G$14,N$4,""),"")</f>
        <v>47270</v>
      </c>
      <c r="O43" s="96">
        <f>IF(YEAR(O$4)&gt;BaseYear,IF(YEAR(O$4)&lt;='Input|General'!$G$14,O$4,""),"")</f>
        <v>47635</v>
      </c>
      <c r="P43" s="96">
        <f>IF(YEAR(P$4)&gt;BaseYear,IF(YEAR(P$4)&lt;='Input|General'!$G$14,P$4,""),"")</f>
        <v>48000</v>
      </c>
      <c r="Q43" s="96">
        <f>IF(YEAR(Q$4)&gt;BaseYear,IF(YEAR(Q$4)&lt;='Input|General'!$G$14,Q$4,""),"")</f>
        <v>48366</v>
      </c>
      <c r="R43" s="96" t="str">
        <f>IF(YEAR(R$4)&gt;BaseYear,IF(YEAR(R$4)&lt;='Input|General'!$G$14,R$4,""),"")</f>
        <v/>
      </c>
      <c r="S43" s="96" t="str">
        <f>IF(YEAR(S$4)&gt;BaseYear,IF(YEAR(S$4)&lt;='Input|General'!$G$14,S$4,""),"")</f>
        <v/>
      </c>
      <c r="T43" s="96" t="str">
        <f>IF(YEAR(T$4)&gt;=BaseYear,IF(YEAR(T$4)&lt;='Input|General'!$G$14,T$4,""),"")</f>
        <v/>
      </c>
      <c r="U43" s="8"/>
      <c r="V43" s="8"/>
      <c r="W43" s="8"/>
      <c r="X43" s="8"/>
    </row>
    <row r="44" spans="1:24">
      <c r="A44" s="8"/>
      <c r="B44" s="8"/>
      <c r="C44" s="9"/>
      <c r="D44" s="16"/>
      <c r="E44" s="16"/>
      <c r="F44" s="16"/>
      <c r="G44" s="16"/>
      <c r="H44" s="16"/>
      <c r="I44" s="16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8"/>
      <c r="V44" s="8"/>
      <c r="W44" s="8"/>
      <c r="X44" s="8"/>
    </row>
    <row r="45" spans="1:24">
      <c r="A45" s="8"/>
      <c r="B45" s="9"/>
      <c r="C45" s="70"/>
      <c r="D45" s="16"/>
      <c r="E45" s="16"/>
      <c r="F45" s="16"/>
      <c r="G45" s="16"/>
      <c r="H45" s="16"/>
      <c r="I45" s="16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8"/>
      <c r="V45" s="8"/>
      <c r="W45" s="8"/>
      <c r="X45" s="8"/>
    </row>
    <row r="46" spans="1:24">
      <c r="A46" s="8"/>
      <c r="B46" s="8"/>
      <c r="C46" s="15" t="s">
        <v>227</v>
      </c>
      <c r="D46" s="16" t="s">
        <v>132</v>
      </c>
      <c r="E46" s="16" t="s">
        <v>67</v>
      </c>
      <c r="F46" s="16" t="s">
        <v>171</v>
      </c>
      <c r="G46" s="16"/>
      <c r="H46" s="16"/>
      <c r="I46" s="16"/>
      <c r="J46" s="71">
        <f ca="1">IF(J43=J4,AVERAGE(OFFSET('Input|Rate of change'!K106,0,0,COUNTA('Input|Rate of change'!$J$93:$M$93),1)),0)</f>
        <v>0</v>
      </c>
      <c r="K46" s="71">
        <f ca="1">IF(K43=K4,AVERAGE(OFFSET('Input|Rate of change'!L106,0,0,COUNTA('Input|Rate of change'!$J$93:$M$93),1)),0)</f>
        <v>0</v>
      </c>
      <c r="L46" s="71">
        <f ca="1">IF(L43=L4,AVERAGE(OFFSET('Input|Rate of change'!M106,0,0,COUNTA('Input|Rate of change'!$J$93:$M$93),1)),0)</f>
        <v>0</v>
      </c>
      <c r="M46" s="71">
        <f ca="1">IF(M43=M4,AVERAGE(OFFSET('Input|Rate of change'!N106,0,0,COUNTA('Input|Rate of change'!$J$93:$M$93),1)),0)</f>
        <v>0</v>
      </c>
      <c r="N46" s="71">
        <f ca="1">IF(N43=N4,AVERAGE(OFFSET('Input|Rate of change'!O106,0,0,COUNTA('Input|Rate of change'!$J$93:$M$93),1)),0)</f>
        <v>0</v>
      </c>
      <c r="O46" s="71">
        <f ca="1">IF(O43=O4,AVERAGE(OFFSET('Input|Rate of change'!P106,0,0,COUNTA('Input|Rate of change'!$J$93:$M$93),1)),0)</f>
        <v>0</v>
      </c>
      <c r="P46" s="71">
        <f ca="1">IF(P43=P4,AVERAGE(OFFSET('Input|Rate of change'!Q106,0,0,COUNTA('Input|Rate of change'!$J$93:$M$93),1)),0)</f>
        <v>0</v>
      </c>
      <c r="Q46" s="71">
        <f ca="1">IF(Q43=Q4,AVERAGE(OFFSET('Input|Rate of change'!R106,0,0,COUNTA('Input|Rate of change'!$J$93:$M$93),1)),0)</f>
        <v>0</v>
      </c>
      <c r="R46" s="71">
        <f ca="1">IF(R43=R4,AVERAGE(OFFSET('Input|Rate of change'!S106,0,0,COUNTA('Input|Rate of change'!$J$93:$M$93),1)),0)</f>
        <v>0</v>
      </c>
      <c r="S46" s="71">
        <f ca="1">IF(S43=S4,AVERAGE(OFFSET('Input|Rate of change'!T106,0,0,COUNTA('Input|Rate of change'!$J$93:$M$93),1)),0)</f>
        <v>0</v>
      </c>
      <c r="T46" s="71">
        <f ca="1">IF(T43=T4,AVERAGE(OFFSET('Input|Rate of change'!U106,0,0,COUNTA('Input|Rate of change'!$J$93:$M$93),1)),0)</f>
        <v>0</v>
      </c>
      <c r="U46" s="8"/>
      <c r="V46" s="8"/>
      <c r="W46" s="8"/>
      <c r="X46" s="8"/>
    </row>
    <row r="47" spans="1:24">
      <c r="A47" s="8"/>
      <c r="B47" s="8"/>
      <c r="C47" s="15" t="s">
        <v>228</v>
      </c>
      <c r="D47" s="16" t="s">
        <v>132</v>
      </c>
      <c r="E47" s="16" t="s">
        <v>67</v>
      </c>
      <c r="F47" s="16" t="s">
        <v>171</v>
      </c>
      <c r="G47" s="16"/>
      <c r="H47" s="16"/>
      <c r="I47" s="16"/>
      <c r="J47" s="71">
        <f t="array" ref="J47">IF(J$43=J$4,PRODUCT(1+$J46:J46)-1,0)</f>
        <v>0</v>
      </c>
      <c r="K47" s="71">
        <f t="array" aca="1" ref="K47" ca="1">IF(K$43=K$4,PRODUCT(1+$J46:K46)-1,0)</f>
        <v>0</v>
      </c>
      <c r="L47" s="71">
        <f t="array" aca="1" ref="L47" ca="1">IF(L$43=L$4,PRODUCT(1+$J46:L46)-1,0)</f>
        <v>0</v>
      </c>
      <c r="M47" s="71">
        <f t="array" aca="1" ref="M47" ca="1">IF(M$43=M$4,PRODUCT(1+$J46:M46)-1,0)</f>
        <v>0</v>
      </c>
      <c r="N47" s="71">
        <f t="array" aca="1" ref="N47" ca="1">IF(N$43=N$4,PRODUCT(1+$J46:N46)-1,0)</f>
        <v>0</v>
      </c>
      <c r="O47" s="71">
        <f t="array" aca="1" ref="O47" ca="1">IF(O$43=O$4,PRODUCT(1+$J46:O46)-1,0)</f>
        <v>0</v>
      </c>
      <c r="P47" s="71">
        <f t="array" aca="1" ref="P47" ca="1">IF(P$43=P$4,PRODUCT(1+$J46:P46)-1,0)</f>
        <v>0</v>
      </c>
      <c r="Q47" s="71">
        <f t="array" aca="1" ref="Q47" ca="1">IF(Q$43=Q$4,PRODUCT(1+$J46:Q46)-1,0)</f>
        <v>0</v>
      </c>
      <c r="R47" s="71">
        <f t="array" ref="R47">IF(R$43=R$4,PRODUCT(1+$J46:R46)-1,0)</f>
        <v>0</v>
      </c>
      <c r="S47" s="71">
        <f t="array" ref="S47">IF(S$43=S$4,PRODUCT(1+$J46:S46)-1,0)</f>
        <v>0</v>
      </c>
      <c r="T47" s="71">
        <f t="array" ref="T47">IF(T$43=T$4,PRODUCT(1+$J46:T46)-1,0)</f>
        <v>0</v>
      </c>
      <c r="U47" s="8"/>
      <c r="V47" s="8"/>
      <c r="W47" s="8"/>
      <c r="X47" s="8"/>
    </row>
    <row r="48" spans="1:24">
      <c r="A48" s="8"/>
      <c r="B48" s="8"/>
      <c r="C48" s="8"/>
      <c r="D48" s="16"/>
      <c r="E48" s="16"/>
      <c r="F48" s="16"/>
      <c r="G48" s="16"/>
      <c r="H48" s="16"/>
      <c r="I48" s="16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8"/>
      <c r="V48" s="8"/>
      <c r="W48" s="8"/>
      <c r="X48" s="8"/>
    </row>
    <row r="49" spans="1:24">
      <c r="A49" s="8"/>
      <c r="B49" s="8"/>
      <c r="C49" s="15" t="s">
        <v>229</v>
      </c>
      <c r="D49" s="16" t="s">
        <v>132</v>
      </c>
      <c r="E49" s="16" t="s">
        <v>67</v>
      </c>
      <c r="F49" s="16" t="s">
        <v>171</v>
      </c>
      <c r="G49" s="16"/>
      <c r="H49" s="16"/>
      <c r="I49" s="16"/>
      <c r="J49" s="71">
        <f>SUMPRODUCT('Input|Rate of change'!K38:K45,'Input|Rate of change'!K51:K58)</f>
        <v>0</v>
      </c>
      <c r="K49" s="71">
        <f>SUMPRODUCT('Input|Rate of change'!L38:L45,'Input|Rate of change'!L51:L58)</f>
        <v>5.7338708319480342E-3</v>
      </c>
      <c r="L49" s="71">
        <f>SUMPRODUCT('Input|Rate of change'!M38:M45,'Input|Rate of change'!M51:M58)</f>
        <v>4.1700878777803886E-3</v>
      </c>
      <c r="M49" s="71">
        <f>SUMPRODUCT('Input|Rate of change'!N38:N45,'Input|Rate of change'!N51:N58)</f>
        <v>4.6913488625029368E-3</v>
      </c>
      <c r="N49" s="71">
        <f>SUMPRODUCT('Input|Rate of change'!O38:O45,'Input|Rate of change'!O51:O58)</f>
        <v>4.6913488625029368E-3</v>
      </c>
      <c r="O49" s="71">
        <f>SUMPRODUCT('Input|Rate of change'!P38:P45,'Input|Rate of change'!P51:P58)</f>
        <v>5.2126098472254859E-3</v>
      </c>
      <c r="P49" s="71">
        <f>SUMPRODUCT('Input|Rate of change'!Q38:Q45,'Input|Rate of change'!Q51:Q58)</f>
        <v>5.7338708319480342E-3</v>
      </c>
      <c r="Q49" s="71">
        <f>SUMPRODUCT('Input|Rate of change'!R38:R45,'Input|Rate of change'!R51:R58)</f>
        <v>5.7338708319480342E-3</v>
      </c>
      <c r="R49" s="71">
        <f>SUMPRODUCT('Input|Rate of change'!S38:S45,'Input|Rate of change'!S51:S58)</f>
        <v>0</v>
      </c>
      <c r="S49" s="71">
        <f>SUMPRODUCT('Input|Rate of change'!T38:T45,'Input|Rate of change'!T51:T58)</f>
        <v>0</v>
      </c>
      <c r="T49" s="71">
        <f>SUMPRODUCT('Input|Rate of change'!U38:U45,'Input|Rate of change'!U51:U58)</f>
        <v>0</v>
      </c>
      <c r="U49" s="8"/>
      <c r="V49" s="8"/>
      <c r="W49" s="8"/>
      <c r="X49" s="8"/>
    </row>
    <row r="50" spans="1:24">
      <c r="A50" s="8"/>
      <c r="B50" s="8"/>
      <c r="C50" s="15" t="s">
        <v>230</v>
      </c>
      <c r="D50" s="16" t="s">
        <v>132</v>
      </c>
      <c r="E50" s="16" t="s">
        <v>67</v>
      </c>
      <c r="F50" s="16" t="s">
        <v>171</v>
      </c>
      <c r="G50" s="16"/>
      <c r="H50" s="16"/>
      <c r="I50" s="16"/>
      <c r="J50" s="71">
        <f t="array" ref="J50">IF(J$43=J$4,PRODUCT(1+$J49:J49)-1,0)</f>
        <v>0</v>
      </c>
      <c r="K50" s="71">
        <f t="array" ref="K50">IF(K$43=K$4,PRODUCT(1+$J49:K49)-1,0)</f>
        <v>5.7338708319480958E-3</v>
      </c>
      <c r="L50" s="71">
        <f t="array" ref="L50">IF(L$43=L$4,PRODUCT(1+$J49:L49)-1,0)</f>
        <v>9.9278694549775892E-3</v>
      </c>
      <c r="M50" s="71">
        <f t="array" ref="M50">IF(M$43=M$4,PRODUCT(1+$J49:M49)-1,0)</f>
        <v>1.4665793416555273E-2</v>
      </c>
      <c r="N50" s="71">
        <f t="array" ref="N50">IF(N$43=N$4,PRODUCT(1+$J49:N49)-1,0)</f>
        <v>1.9425944632320613E-2</v>
      </c>
      <c r="O50" s="71" cm="1">
        <f t="array" ref="O50">IF(O$43=O$4,PRODUCT(1+$J49:O49)-1,0)</f>
        <v>2.4739814349828082E-2</v>
      </c>
      <c r="P50" s="71">
        <f t="array" ref="P50">IF(P$43=P$4,PRODUCT(1+$J49:P49)-1,0)</f>
        <v>3.0615540081664561E-2</v>
      </c>
      <c r="Q50" s="71">
        <f t="array" ref="Q50">IF(Q$43=Q$4,PRODUCT(1+$J49:Q49)-1,0)</f>
        <v>3.6524956465891156E-2</v>
      </c>
      <c r="R50" s="71">
        <f t="array" ref="R50">IF(R$43=R$4,PRODUCT(1+$J49:R49)-1,0)</f>
        <v>0</v>
      </c>
      <c r="S50" s="71">
        <f t="array" ref="S50">IF(S$43=S$4,PRODUCT(1+$J49:S49)-1,0)</f>
        <v>0</v>
      </c>
      <c r="T50" s="71">
        <f t="array" ref="T50">IF(T$43=T$4,PRODUCT(1+$J49:T49)-1,0)</f>
        <v>0</v>
      </c>
      <c r="U50" s="8"/>
      <c r="V50" s="8"/>
      <c r="W50" s="8"/>
      <c r="X50" s="8"/>
    </row>
    <row r="51" spans="1:24">
      <c r="A51" s="8"/>
      <c r="B51" s="8"/>
      <c r="C51" s="15"/>
      <c r="D51" s="16"/>
      <c r="E51" s="16"/>
      <c r="F51" s="16"/>
      <c r="G51" s="16"/>
      <c r="H51" s="16"/>
      <c r="I51" s="16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8"/>
      <c r="V51" s="8"/>
      <c r="W51" s="8"/>
      <c r="X51" s="8"/>
    </row>
    <row r="52" spans="1:24">
      <c r="A52" s="8"/>
      <c r="B52" s="8"/>
      <c r="C52" s="15" t="s">
        <v>231</v>
      </c>
      <c r="D52" s="16" t="s">
        <v>132</v>
      </c>
      <c r="E52" s="16" t="s">
        <v>67</v>
      </c>
      <c r="F52" s="16" t="s">
        <v>171</v>
      </c>
      <c r="G52" s="16"/>
      <c r="H52" s="16"/>
      <c r="I52" s="16"/>
      <c r="J52" s="71">
        <f>'Input|Rate of change'!K115</f>
        <v>0</v>
      </c>
      <c r="K52" s="71">
        <f>'Input|Rate of change'!L115</f>
        <v>0</v>
      </c>
      <c r="L52" s="71">
        <f>'Input|Rate of change'!M115</f>
        <v>0</v>
      </c>
      <c r="M52" s="71">
        <f>'Input|Rate of change'!N115</f>
        <v>0</v>
      </c>
      <c r="N52" s="71">
        <f>'Input|Rate of change'!O115</f>
        <v>0</v>
      </c>
      <c r="O52" s="71">
        <f>'Input|Rate of change'!P115</f>
        <v>0</v>
      </c>
      <c r="P52" s="71">
        <f>'Input|Rate of change'!Q115</f>
        <v>0</v>
      </c>
      <c r="Q52" s="71">
        <f>'Input|Rate of change'!R115</f>
        <v>0</v>
      </c>
      <c r="R52" s="71">
        <f>'Input|Rate of change'!S115</f>
        <v>0</v>
      </c>
      <c r="S52" s="71">
        <f>'Input|Rate of change'!T115</f>
        <v>0</v>
      </c>
      <c r="T52" s="71">
        <f>'Input|Rate of change'!U115</f>
        <v>0</v>
      </c>
      <c r="U52" s="8"/>
      <c r="V52" s="8"/>
      <c r="W52" s="8"/>
      <c r="X52" s="8"/>
    </row>
    <row r="53" spans="1:24">
      <c r="A53" s="8"/>
      <c r="B53" s="8"/>
      <c r="C53" s="15" t="s">
        <v>232</v>
      </c>
      <c r="D53" s="16" t="s">
        <v>132</v>
      </c>
      <c r="E53" s="16" t="s">
        <v>67</v>
      </c>
      <c r="F53" s="16" t="s">
        <v>171</v>
      </c>
      <c r="G53" s="16"/>
      <c r="H53" s="16"/>
      <c r="I53" s="16"/>
      <c r="J53" s="71">
        <f t="array" ref="J53">IF(J$43=J$4,PRODUCT(1+$J52:J52)-1,0)</f>
        <v>0</v>
      </c>
      <c r="K53" s="71">
        <f t="array" ref="K53">IF(K$43=K$4,PRODUCT(1+$J52:K52)-1,0)</f>
        <v>0</v>
      </c>
      <c r="L53" s="71">
        <f t="array" ref="L53">IF(L$43=L$4,PRODUCT(1+$J52:L52)-1,0)</f>
        <v>0</v>
      </c>
      <c r="M53" s="71">
        <f t="array" ref="M53">IF(M$43=M$4,PRODUCT(1+$J52:M52)-1,0)</f>
        <v>0</v>
      </c>
      <c r="N53" s="71">
        <f t="array" ref="N53">IF(N$43=N$4,PRODUCT(1+$J52:N52)-1,0)</f>
        <v>0</v>
      </c>
      <c r="O53" s="71">
        <f t="array" ref="O53">IF(O$43=O$4,PRODUCT(1+$J52:O52)-1,0)</f>
        <v>0</v>
      </c>
      <c r="P53" s="71">
        <f t="array" ref="P53">IF(P$43=P$4,PRODUCT(1+$J52:P52)-1,0)</f>
        <v>0</v>
      </c>
      <c r="Q53" s="71">
        <f t="array" ref="Q53">IF(Q$43=Q$4,PRODUCT(1+$J52:Q52)-1,0)</f>
        <v>0</v>
      </c>
      <c r="R53" s="71">
        <f t="array" ref="R53">IF(R$43=R$4,PRODUCT(1+$J52:R52)-1,0)</f>
        <v>0</v>
      </c>
      <c r="S53" s="71">
        <f t="array" ref="S53">IF(S$43=S$4,PRODUCT(1+$J52:S52)-1,0)</f>
        <v>0</v>
      </c>
      <c r="T53" s="71">
        <f t="array" ref="T53">IF(T$43=T$4,PRODUCT(1+$J52:T52)-1,0)</f>
        <v>0</v>
      </c>
      <c r="U53" s="8"/>
      <c r="V53" s="8"/>
      <c r="W53" s="8"/>
      <c r="X53" s="8"/>
    </row>
    <row r="54" spans="1:24">
      <c r="A54" s="8"/>
      <c r="B54" s="8"/>
      <c r="C54" s="15"/>
      <c r="D54" s="16"/>
      <c r="E54" s="16"/>
      <c r="F54" s="16"/>
      <c r="G54" s="16"/>
      <c r="H54" s="16"/>
      <c r="I54" s="16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8"/>
      <c r="V54" s="8"/>
      <c r="W54" s="8"/>
      <c r="X54" s="8"/>
    </row>
    <row r="55" spans="1:24">
      <c r="A55" s="8"/>
      <c r="B55" s="8"/>
      <c r="C55" s="207" t="s">
        <v>233</v>
      </c>
      <c r="D55" s="206" t="s">
        <v>132</v>
      </c>
      <c r="E55" s="206" t="s">
        <v>67</v>
      </c>
      <c r="F55" s="206" t="s">
        <v>171</v>
      </c>
      <c r="G55" s="16"/>
      <c r="H55" s="16"/>
      <c r="I55" s="16"/>
      <c r="J55" s="85">
        <f ca="1">(1+J46)*(1+J49)*(1-J52)-1</f>
        <v>0</v>
      </c>
      <c r="K55" s="85">
        <f ca="1">(1+K46)*(1+K49)*(1-K52)-1</f>
        <v>5.7338708319480958E-3</v>
      </c>
      <c r="L55" s="85">
        <f t="shared" ref="L55:S55" ca="1" si="4">(1+L46)*(1+L49)*(1-L52)-1</f>
        <v>4.1700878777803929E-3</v>
      </c>
      <c r="M55" s="85">
        <f t="shared" ca="1" si="4"/>
        <v>4.6913488625028865E-3</v>
      </c>
      <c r="N55" s="85">
        <f t="shared" ca="1" si="4"/>
        <v>4.6913488625028865E-3</v>
      </c>
      <c r="O55" s="85">
        <f ca="1">(1+O46)*(1+O49)*(1-O52)-1</f>
        <v>5.2126098472253801E-3</v>
      </c>
      <c r="P55" s="85">
        <f t="shared" ca="1" si="4"/>
        <v>5.7338708319480958E-3</v>
      </c>
      <c r="Q55" s="85">
        <f t="shared" ca="1" si="4"/>
        <v>5.7338708319480958E-3</v>
      </c>
      <c r="R55" s="85">
        <f t="shared" ca="1" si="4"/>
        <v>0</v>
      </c>
      <c r="S55" s="85">
        <f t="shared" ca="1" si="4"/>
        <v>0</v>
      </c>
      <c r="T55" s="85">
        <f t="shared" ref="T55" ca="1" si="5">(1+T46)*(1+T49)*(1-T52)-1</f>
        <v>0</v>
      </c>
      <c r="U55" s="8"/>
      <c r="V55" s="8"/>
      <c r="W55" s="8"/>
      <c r="X55" s="8"/>
    </row>
    <row r="56" spans="1:24">
      <c r="A56" s="8"/>
      <c r="B56" s="8"/>
      <c r="C56" s="9" t="s">
        <v>234</v>
      </c>
      <c r="D56" s="16" t="s">
        <v>132</v>
      </c>
      <c r="E56" s="16" t="s">
        <v>67</v>
      </c>
      <c r="F56" s="16" t="s">
        <v>171</v>
      </c>
      <c r="G56" s="16"/>
      <c r="H56" s="16"/>
      <c r="I56" s="16"/>
      <c r="J56" s="71" t="str">
        <f t="array" ref="J56">IF(J$43=J$4,PRODUCT(1+$J55:J55)-1,"")</f>
        <v/>
      </c>
      <c r="K56" s="71">
        <f t="array" aca="1" ref="K56" ca="1">IF(K$43=K$4,PRODUCT(1+$J55:K55)-1,"")</f>
        <v>5.7338708319480958E-3</v>
      </c>
      <c r="L56" s="71">
        <f t="array" aca="1" ref="L56" ca="1">IF(L$43=L$4,PRODUCT(1+$J55:L55)-1,"")</f>
        <v>9.9278694549775892E-3</v>
      </c>
      <c r="M56" s="71">
        <f t="array" aca="1" ref="M56" ca="1">IF(M$43=M$4,PRODUCT(1+$J55:M55)-1,"")</f>
        <v>1.4665793416555273E-2</v>
      </c>
      <c r="N56" s="71">
        <f t="array" aca="1" ref="N56" ca="1">IF(N$43=N$4,PRODUCT(1+$J55:N55)-1,"")</f>
        <v>1.9425944632320613E-2</v>
      </c>
      <c r="O56" s="71">
        <f t="array" aca="1" ref="O56" ca="1">IF(O$43=O$4,PRODUCT(1+$J55:O55)-1,"")</f>
        <v>2.4739814349828082E-2</v>
      </c>
      <c r="P56" s="71">
        <f t="array" aca="1" ref="P56" ca="1">IF(P$43=P$4,PRODUCT(1+$J55:P55)-1,"")</f>
        <v>3.0615540081664561E-2</v>
      </c>
      <c r="Q56" s="71">
        <f t="array" aca="1" ref="Q56" ca="1">IF(Q$43=Q$4,PRODUCT(1+$J55:Q55)-1,"")</f>
        <v>3.6524956465891156E-2</v>
      </c>
      <c r="R56" s="71" t="str">
        <f t="array" ref="R56">IF(R$43=R$4,PRODUCT(1+$J55:R55)-1,"")</f>
        <v/>
      </c>
      <c r="S56" s="71" t="str">
        <f t="array" ref="S56">IF(S$43=S$4,PRODUCT(1+$J55:S55)-1,"")</f>
        <v/>
      </c>
      <c r="T56" s="71" t="str">
        <f t="array" ref="T56">IF(T$43=T$4,PRODUCT(1+$J55:T55)-1,"")</f>
        <v/>
      </c>
      <c r="U56" s="8"/>
      <c r="V56" s="8"/>
      <c r="W56" s="8"/>
      <c r="X56" s="8"/>
    </row>
    <row r="57" spans="1:24">
      <c r="A57" s="8"/>
      <c r="B57" s="8"/>
      <c r="C57" s="8"/>
      <c r="D57" s="16"/>
      <c r="E57" s="16"/>
      <c r="F57" s="16"/>
      <c r="G57" s="16"/>
      <c r="H57" s="16"/>
      <c r="I57" s="16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72"/>
      <c r="U57" s="8"/>
      <c r="V57" s="8"/>
      <c r="W57" s="8"/>
      <c r="X57" s="8"/>
    </row>
    <row r="58" spans="1:24" ht="12.75">
      <c r="A58" s="34"/>
      <c r="B58" s="40" t="s">
        <v>235</v>
      </c>
      <c r="C58" s="34"/>
      <c r="D58" s="34"/>
      <c r="E58" s="34"/>
      <c r="F58" s="35"/>
      <c r="G58" s="35"/>
      <c r="H58" s="35"/>
      <c r="I58" s="35"/>
      <c r="J58" s="36"/>
      <c r="K58" s="37"/>
      <c r="L58" s="36"/>
      <c r="M58" s="37"/>
      <c r="N58" s="36"/>
      <c r="O58" s="36"/>
      <c r="P58" s="36"/>
      <c r="Q58" s="36"/>
      <c r="R58" s="36"/>
      <c r="S58" s="36"/>
      <c r="T58" s="36"/>
      <c r="U58" s="36"/>
      <c r="V58" s="36"/>
      <c r="W58" s="37"/>
      <c r="X58" s="37"/>
    </row>
    <row r="59" spans="1:24">
      <c r="A59" s="8"/>
      <c r="B59" s="8"/>
      <c r="C59" s="15"/>
      <c r="D59" s="16"/>
      <c r="E59" s="16"/>
      <c r="F59" s="16"/>
      <c r="G59" s="16"/>
      <c r="H59" s="16"/>
      <c r="I59" s="16"/>
      <c r="J59" s="65"/>
      <c r="K59" s="65"/>
      <c r="L59" s="65"/>
      <c r="M59" s="231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>
      <c r="A60" s="8"/>
      <c r="B60" s="8"/>
      <c r="C60" s="9" t="s">
        <v>236</v>
      </c>
      <c r="D60" s="21" t="s">
        <v>46</v>
      </c>
      <c r="E60" s="21" t="s">
        <v>47</v>
      </c>
      <c r="F60" s="21" t="s">
        <v>137</v>
      </c>
      <c r="G60" s="21" t="str">
        <f>'Input|Step changes'!G10</f>
        <v>Sub Service</v>
      </c>
      <c r="H60" s="21" t="str">
        <f>'Input|Step changes'!H10</f>
        <v>Service Allocation</v>
      </c>
      <c r="I60" s="198" t="str">
        <f>'Input|Step changes'!I10</f>
        <v>Cost Category</v>
      </c>
      <c r="J60" s="96" t="str">
        <f>IF(YEAR(J$4)&gt;='Input|General'!$G$13,IF(YEAR(J$4)&lt;='Input|General'!$G$14,J$4,""),"")</f>
        <v/>
      </c>
      <c r="K60" s="96" t="str">
        <f>IF(YEAR(K$4)&gt;='Input|General'!$G$13,IF(YEAR(K$4)&lt;='Input|General'!$G$14,K$4,""),"")</f>
        <v/>
      </c>
      <c r="L60" s="96" t="str">
        <f>IF(YEAR(L$4)&gt;='Input|General'!$G$13,IF(YEAR(L$4)&lt;='Input|General'!$G$14,L$4,""),"")</f>
        <v/>
      </c>
      <c r="M60" s="96">
        <f>IF(YEAR(M$4)&gt;='Input|General'!$G$13,IF(YEAR(M$4)&lt;='Input|General'!$G$14,M$4,""),"")</f>
        <v>46905</v>
      </c>
      <c r="N60" s="96">
        <f>IF(YEAR(N$4)&gt;='Input|General'!$G$13,IF(YEAR(N$4)&lt;='Input|General'!$G$14,N$4,""),"")</f>
        <v>47270</v>
      </c>
      <c r="O60" s="96">
        <f>IF(YEAR(O$4)&gt;='Input|General'!$G$13,IF(YEAR(O$4)&lt;='Input|General'!$G$14,O$4,""),"")</f>
        <v>47635</v>
      </c>
      <c r="P60" s="96">
        <f>IF(YEAR(P$4)&gt;='Input|General'!$G$13,IF(YEAR(P$4)&lt;='Input|General'!$G$14,P$4,""),"")</f>
        <v>48000</v>
      </c>
      <c r="Q60" s="96">
        <f>IF(YEAR(Q$4)&gt;='Input|General'!$G$13,IF(YEAR(Q$4)&lt;='Input|General'!$G$14,Q$4,""),"")</f>
        <v>48366</v>
      </c>
      <c r="R60" s="96" t="str">
        <f>IF(YEAR(R$4)&gt;='Input|General'!$G$13,IF(YEAR(R$4)&lt;='Input|General'!$G$14,R$4,""),"")</f>
        <v/>
      </c>
      <c r="S60" s="96" t="str">
        <f>IF(YEAR(S$4)&gt;='Input|General'!$G$13,IF(YEAR(S$4)&lt;='Input|General'!$G$14,S$4,""),"")</f>
        <v/>
      </c>
      <c r="T60" s="96" t="str">
        <f>IF(YEAR(T$4)&gt;=BaseYear,IF(YEAR(T$4)&lt;='Input|General'!$G$14,T$4,""),"")</f>
        <v/>
      </c>
      <c r="U60" s="8"/>
      <c r="V60" s="8"/>
      <c r="W60" s="8"/>
      <c r="X60" s="8"/>
    </row>
    <row r="61" spans="1:24">
      <c r="A61" s="8"/>
      <c r="B61" s="8"/>
      <c r="C61" s="9"/>
      <c r="D61" s="16"/>
      <c r="E61" s="16"/>
      <c r="F61" s="16"/>
      <c r="G61" s="16"/>
      <c r="H61" s="16"/>
      <c r="I61" s="7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8"/>
      <c r="V61" s="8"/>
      <c r="W61" s="8"/>
      <c r="X61" s="8"/>
    </row>
    <row r="62" spans="1:24">
      <c r="A62" s="8"/>
      <c r="B62" s="8"/>
      <c r="C62" s="73" t="str">
        <f>'Input|Step changes'!C12</f>
        <v>Market Operations - Personnel Costs</v>
      </c>
      <c r="D62" s="16" t="s">
        <v>132</v>
      </c>
      <c r="E62" s="16" t="str">
        <f t="shared" ref="E62:E93" si="6">$E$8</f>
        <v>$millions</v>
      </c>
      <c r="F62" s="95">
        <f t="shared" ref="F62:F83" si="7">$F$8</f>
        <v>46539</v>
      </c>
      <c r="G62" s="65" t="str">
        <f>'Input|Step changes'!G12</f>
        <v>Market Operations (MO)</v>
      </c>
      <c r="H62" s="65" t="str">
        <f>'Input|Step changes'!H12</f>
        <v>Market Operator</v>
      </c>
      <c r="I62" s="8" t="str">
        <f>'Input|Step changes'!I12</f>
        <v>Personnel Costs</v>
      </c>
      <c r="J62" s="76">
        <f>'Input|Step changes'!J12*INDEX('Input|Rate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K62" s="76">
        <f>'Input|Step changes'!K12*INDEX('Input|Rate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L62" s="76">
        <f>'Input|Step changes'!L12*INDEX('Input|Rate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M62" s="76">
        <f>'Input|Step changes'!M12*INDEX('Input|Rate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N62" s="76">
        <f>'Input|Step changes'!N12*INDEX('Input|Rate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O62" s="76">
        <f>'Input|Step changes'!O12*INDEX('Input|Rate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P62" s="76">
        <f>'Input|Step changes'!P12*INDEX('Input|Rate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Q62" s="76">
        <f>'Input|Step changes'!Q12*INDEX('Input|Rate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R62" s="76">
        <f>'Input|Step changes'!R12*INDEX('Input|Rate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S62" s="76">
        <f>'Input|Step changes'!S12*INDEX('Input|Rate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T62" s="76">
        <f>'Input|Step changes'!T12*INDEX('Input|Rate of change'!$C$14:$P$22,MATCH('Input|Step changes'!$F12,'Input|Rate of change'!$C$14:$C$22,0),MATCH('Calc|Opex forecast'!$F62,'Input|Rate of change'!$C$14:$P$14,0))*IF('Input|Step changes'!$E12="$millions",1000000,IF('Input|Step changes'!$E12="$000",1000,1))/IF($E62="$millions",1000000,IF($E62="$000",1000,1))</f>
        <v>0</v>
      </c>
      <c r="U62" s="8"/>
      <c r="V62" s="8"/>
      <c r="W62" s="8"/>
      <c r="X62" s="8"/>
    </row>
    <row r="63" spans="1:24">
      <c r="A63" s="8"/>
      <c r="B63" s="8"/>
      <c r="C63" s="73" t="str">
        <f>'Input|Step changes'!C13</f>
        <v>Market Operations - Professional Fees</v>
      </c>
      <c r="D63" s="16" t="s">
        <v>132</v>
      </c>
      <c r="E63" s="16" t="str">
        <f t="shared" si="6"/>
        <v>$millions</v>
      </c>
      <c r="F63" s="95">
        <f t="shared" si="7"/>
        <v>46539</v>
      </c>
      <c r="G63" s="65" t="str">
        <f>'Input|Step changes'!G13</f>
        <v>Market Operations (MO)</v>
      </c>
      <c r="H63" s="65" t="str">
        <f>'Input|Step changes'!H13</f>
        <v>Market Operator</v>
      </c>
      <c r="I63" s="8" t="str">
        <f>'Input|Step changes'!I13</f>
        <v>Professional Fees</v>
      </c>
      <c r="J63" s="76">
        <f>'Input|Step changes'!J13*INDEX('Input|Rate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</v>
      </c>
      <c r="K63" s="76">
        <f>'Input|Step changes'!K13*INDEX('Input|Rate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</v>
      </c>
      <c r="L63" s="76">
        <f>'Input|Step changes'!L13*INDEX('Input|Rate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</v>
      </c>
      <c r="M63" s="76">
        <f>'Input|Step changes'!M13*INDEX('Input|Rate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0.32282015876835268</v>
      </c>
      <c r="N63" s="76">
        <f>'Input|Step changes'!N13*INDEX('Input|Rate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0.32282015876835274</v>
      </c>
      <c r="O63" s="76">
        <f>'Input|Step changes'!O13*INDEX('Input|Rate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0.32282015876835268</v>
      </c>
      <c r="P63" s="76">
        <f>'Input|Step changes'!P13*INDEX('Input|Rate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0.32282015876835257</v>
      </c>
      <c r="Q63" s="76">
        <f>'Input|Step changes'!Q13*INDEX('Input|Rate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0.32282015876835274</v>
      </c>
      <c r="R63" s="204">
        <f>'Input|Step changes'!R13*INDEX('Input|Rate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</v>
      </c>
      <c r="S63" s="76">
        <f>'Input|Step changes'!S13*INDEX('Input|Rate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</v>
      </c>
      <c r="T63" s="76">
        <f>'Input|Step changes'!T13*INDEX('Input|Rate of change'!$C$14:$P$22,MATCH('Input|Step changes'!$F13,'Input|Rate of change'!$C$14:$C$22,0),MATCH('Calc|Opex forecast'!$F63,'Input|Rate of change'!$C$14:$P$14,0))*IF('Input|Step changes'!$E13="$millions",1000000,IF('Input|Step changes'!$E13="$000",1000,1))/IF($E63="$millions",1000000,IF($E63="$000",1000,1))</f>
        <v>0</v>
      </c>
      <c r="U63" s="8"/>
      <c r="V63" s="8"/>
      <c r="W63" s="8"/>
      <c r="X63" s="8"/>
    </row>
    <row r="64" spans="1:24">
      <c r="A64" s="8"/>
      <c r="B64" s="8"/>
      <c r="C64" s="73" t="str">
        <f>'Input|Step changes'!C14</f>
        <v>Market Operations - Residual Costs</v>
      </c>
      <c r="D64" s="16" t="s">
        <v>132</v>
      </c>
      <c r="E64" s="16" t="str">
        <f t="shared" si="6"/>
        <v>$millions</v>
      </c>
      <c r="F64" s="95">
        <f t="shared" si="7"/>
        <v>46539</v>
      </c>
      <c r="G64" s="65" t="str">
        <f>'Input|Step changes'!G14</f>
        <v>Market Operations (MO)</v>
      </c>
      <c r="H64" s="65" t="str">
        <f>'Input|Step changes'!H14</f>
        <v>Market Operator</v>
      </c>
      <c r="I64" s="8" t="str">
        <f>'Input|Step changes'!I14</f>
        <v>Residual Costs</v>
      </c>
      <c r="J64" s="76">
        <f>'Input|Step changes'!J14*INDEX('Input|Rate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</v>
      </c>
      <c r="K64" s="76">
        <f>'Input|Step changes'!K14*INDEX('Input|Rate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</v>
      </c>
      <c r="L64" s="76">
        <f>'Input|Step changes'!L14*INDEX('Input|Rate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</v>
      </c>
      <c r="M64" s="76">
        <f>'Input|Step changes'!M14*INDEX('Input|Rate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0.11836739154839597</v>
      </c>
      <c r="N64" s="76">
        <f>'Input|Step changes'!N14*INDEX('Input|Rate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0.11836739154839598</v>
      </c>
      <c r="O64" s="76">
        <f>'Input|Step changes'!O14*INDEX('Input|Rate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0.11836739154839598</v>
      </c>
      <c r="P64" s="76">
        <f>'Input|Step changes'!P14*INDEX('Input|Rate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0.11836739154839596</v>
      </c>
      <c r="Q64" s="76">
        <f>'Input|Step changes'!Q14*INDEX('Input|Rate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0.11836739154839598</v>
      </c>
      <c r="R64" s="76">
        <f>'Input|Step changes'!R14*INDEX('Input|Rate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</v>
      </c>
      <c r="S64" s="76">
        <f>'Input|Step changes'!S14*INDEX('Input|Rate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</v>
      </c>
      <c r="T64" s="76">
        <f>'Input|Step changes'!T14*INDEX('Input|Rate of change'!$C$14:$P$22,MATCH('Input|Step changes'!$F14,'Input|Rate of change'!$C$14:$C$22,0),MATCH('Calc|Opex forecast'!$F64,'Input|Rate of change'!$C$14:$P$14,0))*IF('Input|Step changes'!$E14="$millions",1000000,IF('Input|Step changes'!$E14="$000",1000,1))/IF($E64="$millions",1000000,IF($E64="$000",1000,1))</f>
        <v>0</v>
      </c>
      <c r="U64" s="8"/>
      <c r="V64" s="8"/>
      <c r="W64" s="8"/>
      <c r="X64" s="8"/>
    </row>
    <row r="65" spans="1:24">
      <c r="A65" s="8"/>
      <c r="B65" s="8"/>
      <c r="C65" s="73" t="str">
        <f>'Input|Step changes'!C15</f>
        <v>Market Operations - Corporate Overheads</v>
      </c>
      <c r="D65" s="16" t="s">
        <v>132</v>
      </c>
      <c r="E65" s="16" t="str">
        <f t="shared" si="6"/>
        <v>$millions</v>
      </c>
      <c r="F65" s="95">
        <f t="shared" si="7"/>
        <v>46539</v>
      </c>
      <c r="G65" s="65" t="str">
        <f>'Input|Step changes'!G15</f>
        <v>Market Operations (MO)</v>
      </c>
      <c r="H65" s="65" t="str">
        <f>'Input|Step changes'!H15</f>
        <v>Market Operator</v>
      </c>
      <c r="I65" s="8" t="str">
        <f>'Input|Step changes'!I15</f>
        <v>Expensed Corporate Overheads</v>
      </c>
      <c r="J65" s="76">
        <f>'Input|Step changes'!J15*INDEX('Input|Rate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0</v>
      </c>
      <c r="K65" s="76">
        <f>'Input|Step changes'!K15*INDEX('Input|Rate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0</v>
      </c>
      <c r="L65" s="76">
        <f>'Input|Step changes'!L15*INDEX('Input|Rate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0</v>
      </c>
      <c r="M65" s="76">
        <f>'Input|Step changes'!M15*INDEX('Input|Rate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-0.23217178402782138</v>
      </c>
      <c r="N65" s="76">
        <f>'Input|Step changes'!N15*INDEX('Input|Rate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-0.2321717840278214</v>
      </c>
      <c r="O65" s="76">
        <f>'Input|Step changes'!O15*INDEX('Input|Rate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-0.23217178402782143</v>
      </c>
      <c r="P65" s="76">
        <f>'Input|Step changes'!P15*INDEX('Input|Rate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-0.23217178402782135</v>
      </c>
      <c r="Q65" s="76">
        <f>'Input|Step changes'!Q15*INDEX('Input|Rate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-0.2321717840278214</v>
      </c>
      <c r="R65" s="76">
        <f>'Input|Step changes'!R15*INDEX('Input|Rate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0</v>
      </c>
      <c r="S65" s="76">
        <f>'Input|Step changes'!S15*INDEX('Input|Rate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0</v>
      </c>
      <c r="T65" s="76">
        <f>'Input|Step changes'!T15*INDEX('Input|Rate of change'!$C$14:$P$22,MATCH('Input|Step changes'!$F15,'Input|Rate of change'!$C$14:$C$22,0),MATCH('Calc|Opex forecast'!$F65,'Input|Rate of change'!$C$14:$P$14,0))*IF('Input|Step changes'!$E15="$millions",1000000,IF('Input|Step changes'!$E15="$000",1000,1))/IF($E65="$millions",1000000,IF($E65="$000",1000,1))</f>
        <v>0</v>
      </c>
      <c r="U65" s="8"/>
      <c r="V65" s="8"/>
      <c r="W65" s="8"/>
      <c r="X65" s="8"/>
    </row>
    <row r="66" spans="1:24">
      <c r="A66" s="8"/>
      <c r="B66" s="8"/>
      <c r="C66" s="73" t="str">
        <f>'Input|Step changes'!C16</f>
        <v>NTEM Development - Personnel Costs</v>
      </c>
      <c r="D66" s="16" t="s">
        <v>132</v>
      </c>
      <c r="E66" s="16" t="str">
        <f t="shared" si="6"/>
        <v>$millions</v>
      </c>
      <c r="F66" s="95">
        <f t="shared" si="7"/>
        <v>46539</v>
      </c>
      <c r="G66" s="65" t="str">
        <f>'Input|Step changes'!G16</f>
        <v>NTEM Development (MO)</v>
      </c>
      <c r="H66" s="65" t="str">
        <f>'Input|Step changes'!H16</f>
        <v>Market Operator</v>
      </c>
      <c r="I66" s="8" t="str">
        <f>'Input|Step changes'!I16</f>
        <v>Personnel Costs</v>
      </c>
      <c r="J66" s="76">
        <f>'Input|Step changes'!J16*INDEX('Input|Rate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K66" s="76">
        <f>'Input|Step changes'!K16*INDEX('Input|Rate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L66" s="76">
        <f>'Input|Step changes'!L16*INDEX('Input|Rate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M66" s="76">
        <f>'Input|Step changes'!M16*INDEX('Input|Rate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N66" s="76">
        <f>'Input|Step changes'!N16*INDEX('Input|Rate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O66" s="76">
        <f>'Input|Step changes'!O16*INDEX('Input|Rate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P66" s="76">
        <f>'Input|Step changes'!P16*INDEX('Input|Rate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Q66" s="76">
        <f>'Input|Step changes'!Q16*INDEX('Input|Rate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R66" s="76">
        <f>'Input|Step changes'!R16*INDEX('Input|Rate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S66" s="76">
        <f>'Input|Step changes'!S16*INDEX('Input|Rate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T66" s="76">
        <f>'Input|Step changes'!T16*INDEX('Input|Rate of change'!$C$14:$P$22,MATCH('Input|Step changes'!$F16,'Input|Rate of change'!$C$14:$C$22,0),MATCH('Calc|Opex forecast'!$F66,'Input|Rate of change'!$C$14:$P$14,0))*IF('Input|Step changes'!$E16="$millions",1000000,IF('Input|Step changes'!$E16="$000",1000,1))/IF($E66="$millions",1000000,IF($E66="$000",1000,1))</f>
        <v>0</v>
      </c>
      <c r="U66" s="8"/>
      <c r="V66" s="8"/>
      <c r="W66" s="8"/>
      <c r="X66" s="8"/>
    </row>
    <row r="67" spans="1:24">
      <c r="A67" s="8"/>
      <c r="B67" s="8"/>
      <c r="C67" s="73" t="str">
        <f>'Input|Step changes'!C17</f>
        <v>NTEM Development - Professional Fees</v>
      </c>
      <c r="D67" s="16" t="s">
        <v>132</v>
      </c>
      <c r="E67" s="16" t="str">
        <f t="shared" si="6"/>
        <v>$millions</v>
      </c>
      <c r="F67" s="95">
        <f t="shared" si="7"/>
        <v>46539</v>
      </c>
      <c r="G67" s="65" t="str">
        <f>'Input|Step changes'!G17</f>
        <v>NTEM Development (MO)</v>
      </c>
      <c r="H67" s="65" t="str">
        <f>'Input|Step changes'!H17</f>
        <v>Market Operator</v>
      </c>
      <c r="I67" s="8" t="str">
        <f>'Input|Step changes'!I17</f>
        <v>Professional Fees</v>
      </c>
      <c r="J67" s="76">
        <f>'Input|Step changes'!J17*INDEX('Input|Rate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K67" s="76">
        <f>'Input|Step changes'!K17*INDEX('Input|Rate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L67" s="76">
        <f>'Input|Step changes'!L17*INDEX('Input|Rate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M67" s="76">
        <f>'Input|Step changes'!M17*INDEX('Input|Rate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N67" s="76">
        <f>'Input|Step changes'!N17*INDEX('Input|Rate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O67" s="76">
        <f>'Input|Step changes'!O17*INDEX('Input|Rate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P67" s="76">
        <f>'Input|Step changes'!P17*INDEX('Input|Rate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Q67" s="76">
        <f>'Input|Step changes'!Q17*INDEX('Input|Rate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R67" s="76">
        <f>'Input|Step changes'!R17*INDEX('Input|Rate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S67" s="76">
        <f>'Input|Step changes'!S17*INDEX('Input|Rate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T67" s="76">
        <f>'Input|Step changes'!T17*INDEX('Input|Rate of change'!$C$14:$P$22,MATCH('Input|Step changes'!$F17,'Input|Rate of change'!$C$14:$C$22,0),MATCH('Calc|Opex forecast'!$F67,'Input|Rate of change'!$C$14:$P$14,0))*IF('Input|Step changes'!$E17="$millions",1000000,IF('Input|Step changes'!$E17="$000",1000,1))/IF($E67="$millions",1000000,IF($E67="$000",1000,1))</f>
        <v>0</v>
      </c>
      <c r="U67" s="8"/>
      <c r="V67" s="8"/>
      <c r="W67" s="8"/>
      <c r="X67" s="8"/>
    </row>
    <row r="68" spans="1:24">
      <c r="A68" s="8"/>
      <c r="B68" s="8"/>
      <c r="C68" s="73" t="str">
        <f>'Input|Step changes'!C18</f>
        <v>NTEM Development - Residual Costs</v>
      </c>
      <c r="D68" s="16" t="s">
        <v>132</v>
      </c>
      <c r="E68" s="16" t="str">
        <f t="shared" si="6"/>
        <v>$millions</v>
      </c>
      <c r="F68" s="95">
        <f t="shared" si="7"/>
        <v>46539</v>
      </c>
      <c r="G68" s="65" t="str">
        <f>'Input|Step changes'!G18</f>
        <v>NTEM Development (MO)</v>
      </c>
      <c r="H68" s="65" t="str">
        <f>'Input|Step changes'!H18</f>
        <v>Market Operator</v>
      </c>
      <c r="I68" s="8" t="str">
        <f>'Input|Step changes'!I18</f>
        <v>Residual Costs</v>
      </c>
      <c r="J68" s="76">
        <f>'Input|Step changes'!J18*INDEX('Input|Rate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K68" s="76">
        <f>'Input|Step changes'!K18*INDEX('Input|Rate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L68" s="76">
        <f>'Input|Step changes'!L18*INDEX('Input|Rate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M68" s="76">
        <f>'Input|Step changes'!M18*INDEX('Input|Rate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N68" s="76">
        <f>'Input|Step changes'!N18*INDEX('Input|Rate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O68" s="76">
        <f>'Input|Step changes'!O18*INDEX('Input|Rate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P68" s="76">
        <f>'Input|Step changes'!P18*INDEX('Input|Rate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Q68" s="76">
        <f>'Input|Step changes'!Q18*INDEX('Input|Rate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R68" s="76">
        <f>'Input|Step changes'!R18*INDEX('Input|Rate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S68" s="76">
        <f>'Input|Step changes'!S18*INDEX('Input|Rate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T68" s="76">
        <f>'Input|Step changes'!T18*INDEX('Input|Rate of change'!$C$14:$P$22,MATCH('Input|Step changes'!$F18,'Input|Rate of change'!$C$14:$C$22,0),MATCH('Calc|Opex forecast'!$F68,'Input|Rate of change'!$C$14:$P$14,0))*IF('Input|Step changes'!$E18="$millions",1000000,IF('Input|Step changes'!$E18="$000",1000,1))/IF($E68="$millions",1000000,IF($E68="$000",1000,1))</f>
        <v>0</v>
      </c>
      <c r="U68" s="8"/>
      <c r="V68" s="8"/>
      <c r="W68" s="8"/>
      <c r="X68" s="8"/>
    </row>
    <row r="69" spans="1:24">
      <c r="A69" s="8"/>
      <c r="B69" s="8"/>
      <c r="C69" s="73" t="str">
        <f>'Input|Step changes'!C19</f>
        <v>NTEM Development - Corporate Overheads</v>
      </c>
      <c r="D69" s="16" t="s">
        <v>132</v>
      </c>
      <c r="E69" s="16" t="str">
        <f t="shared" si="6"/>
        <v>$millions</v>
      </c>
      <c r="F69" s="95">
        <f t="shared" si="7"/>
        <v>46539</v>
      </c>
      <c r="G69" s="65" t="str">
        <f>'Input|Step changes'!G19</f>
        <v>NTEM Development (MO)</v>
      </c>
      <c r="H69" s="65" t="str">
        <f>'Input|Step changes'!H19</f>
        <v>Market Operator</v>
      </c>
      <c r="I69" s="8" t="str">
        <f>'Input|Step changes'!I19</f>
        <v>Expensed Corporate Overheads</v>
      </c>
      <c r="J69" s="76">
        <f>'Input|Step changes'!J19*INDEX('Input|Rate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0</v>
      </c>
      <c r="K69" s="76">
        <f>'Input|Step changes'!K19*INDEX('Input|Rate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0</v>
      </c>
      <c r="L69" s="76">
        <f>'Input|Step changes'!L19*INDEX('Input|Rate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0</v>
      </c>
      <c r="M69" s="76">
        <f>'Input|Step changes'!M19*INDEX('Input|Rate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-4.3403269262890835E-2</v>
      </c>
      <c r="N69" s="76">
        <f>'Input|Step changes'!N19*INDEX('Input|Rate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-4.3403269262890842E-2</v>
      </c>
      <c r="O69" s="76">
        <f>'Input|Step changes'!O19*INDEX('Input|Rate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-4.3403269262890842E-2</v>
      </c>
      <c r="P69" s="76">
        <f>'Input|Step changes'!P19*INDEX('Input|Rate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-4.3403269262890835E-2</v>
      </c>
      <c r="Q69" s="76">
        <f>'Input|Step changes'!Q19*INDEX('Input|Rate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-4.3403269262890842E-2</v>
      </c>
      <c r="R69" s="76">
        <f>'Input|Step changes'!R19*INDEX('Input|Rate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0</v>
      </c>
      <c r="S69" s="76">
        <f>'Input|Step changes'!S19*INDEX('Input|Rate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0</v>
      </c>
      <c r="T69" s="76">
        <f>'Input|Step changes'!T19*INDEX('Input|Rate of change'!$C$14:$P$22,MATCH('Input|Step changes'!$F19,'Input|Rate of change'!$C$14:$C$22,0),MATCH('Calc|Opex forecast'!$F69,'Input|Rate of change'!$C$14:$P$14,0))*IF('Input|Step changes'!$E19="$millions",1000000,IF('Input|Step changes'!$E19="$000",1000,1))/IF($E69="$millions",1000000,IF($E69="$000",1000,1))</f>
        <v>0</v>
      </c>
      <c r="U69" s="8"/>
      <c r="V69" s="8"/>
      <c r="W69" s="8"/>
      <c r="X69" s="8"/>
    </row>
    <row r="70" spans="1:24">
      <c r="A70" s="8"/>
      <c r="B70" s="8"/>
      <c r="C70" s="73" t="str">
        <f>'Input|Step changes'!C20</f>
        <v>Operations Planning - Personnel Costs</v>
      </c>
      <c r="D70" s="16" t="s">
        <v>132</v>
      </c>
      <c r="E70" s="16" t="str">
        <f t="shared" si="6"/>
        <v>$millions</v>
      </c>
      <c r="F70" s="95">
        <f t="shared" si="7"/>
        <v>46539</v>
      </c>
      <c r="G70" s="65" t="str">
        <f>'Input|Step changes'!G20</f>
        <v>Operations Planning (SC)</v>
      </c>
      <c r="H70" s="65" t="str">
        <f>'Input|Step changes'!H20</f>
        <v>System Control</v>
      </c>
      <c r="I70" s="8" t="str">
        <f>'Input|Step changes'!I20</f>
        <v>Personnel Costs</v>
      </c>
      <c r="J70" s="76">
        <f>'Input|Step changes'!J20*INDEX('Input|Rate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K70" s="76">
        <f>'Input|Step changes'!K20*INDEX('Input|Rate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L70" s="76">
        <f>'Input|Step changes'!L20*INDEX('Input|Rate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M70" s="76">
        <f>'Input|Step changes'!M20*INDEX('Input|Rate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N70" s="76">
        <f>'Input|Step changes'!N20*INDEX('Input|Rate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O70" s="76">
        <f>'Input|Step changes'!O20*INDEX('Input|Rate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P70" s="76">
        <f>'Input|Step changes'!P20*INDEX('Input|Rate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Q70" s="76">
        <f>'Input|Step changes'!Q20*INDEX('Input|Rate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R70" s="76">
        <f>'Input|Step changes'!R20*INDEX('Input|Rate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S70" s="76">
        <f>'Input|Step changes'!S20*INDEX('Input|Rate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T70" s="76">
        <f>'Input|Step changes'!T20*INDEX('Input|Rate of change'!$C$14:$P$22,MATCH('Input|Step changes'!$F20,'Input|Rate of change'!$C$14:$C$22,0),MATCH('Calc|Opex forecast'!$F70,'Input|Rate of change'!$C$14:$P$14,0))*IF('Input|Step changes'!$E20="$millions",1000000,IF('Input|Step changes'!$E20="$000",1000,1))/IF($E70="$millions",1000000,IF($E70="$000",1000,1))</f>
        <v>0</v>
      </c>
      <c r="U70" s="8"/>
      <c r="V70" s="8"/>
      <c r="W70" s="8"/>
      <c r="X70" s="8"/>
    </row>
    <row r="71" spans="1:24">
      <c r="A71" s="8"/>
      <c r="B71" s="8"/>
      <c r="C71" s="73" t="str">
        <f>'Input|Step changes'!C21</f>
        <v>Operations Planning - Professional Fees</v>
      </c>
      <c r="D71" s="16" t="s">
        <v>132</v>
      </c>
      <c r="E71" s="16" t="str">
        <f t="shared" si="6"/>
        <v>$millions</v>
      </c>
      <c r="F71" s="95">
        <f t="shared" si="7"/>
        <v>46539</v>
      </c>
      <c r="G71" s="65" t="str">
        <f>'Input|Step changes'!G21</f>
        <v>Operations Planning (SC)</v>
      </c>
      <c r="H71" s="65" t="str">
        <f>'Input|Step changes'!H21</f>
        <v>System Control</v>
      </c>
      <c r="I71" s="8" t="str">
        <f>'Input|Step changes'!I21</f>
        <v>Professional Fees</v>
      </c>
      <c r="J71" s="76">
        <f>'Input|Step changes'!J21*INDEX('Input|Rate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K71" s="76">
        <f>'Input|Step changes'!K21*INDEX('Input|Rate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L71" s="76">
        <f>'Input|Step changes'!L21*INDEX('Input|Rate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M71" s="76">
        <f>'Input|Step changes'!M21*INDEX('Input|Rate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N71" s="76">
        <f>'Input|Step changes'!N21*INDEX('Input|Rate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O71" s="76">
        <f>'Input|Step changes'!O21*INDEX('Input|Rate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P71" s="76">
        <f>'Input|Step changes'!P21*INDEX('Input|Rate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Q71" s="76">
        <f>'Input|Step changes'!Q21*INDEX('Input|Rate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R71" s="76">
        <f>'Input|Step changes'!R21*INDEX('Input|Rate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S71" s="76">
        <f>'Input|Step changes'!S21*INDEX('Input|Rate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T71" s="76">
        <f>'Input|Step changes'!T21*INDEX('Input|Rate of change'!$C$14:$P$22,MATCH('Input|Step changes'!$F21,'Input|Rate of change'!$C$14:$C$22,0),MATCH('Calc|Opex forecast'!$F71,'Input|Rate of change'!$C$14:$P$14,0))*IF('Input|Step changes'!$E21="$millions",1000000,IF('Input|Step changes'!$E21="$000",1000,1))/IF($E71="$millions",1000000,IF($E71="$000",1000,1))</f>
        <v>0</v>
      </c>
      <c r="U71" s="8"/>
      <c r="V71" s="8"/>
      <c r="W71" s="8"/>
      <c r="X71" s="8"/>
    </row>
    <row r="72" spans="1:24">
      <c r="A72" s="8"/>
      <c r="B72" s="8"/>
      <c r="C72" s="73" t="str">
        <f>'Input|Step changes'!C22</f>
        <v>Operations Planning - Residual Costs</v>
      </c>
      <c r="D72" s="16" t="s">
        <v>132</v>
      </c>
      <c r="E72" s="16" t="str">
        <f t="shared" si="6"/>
        <v>$millions</v>
      </c>
      <c r="F72" s="95">
        <f t="shared" si="7"/>
        <v>46539</v>
      </c>
      <c r="G72" s="65" t="str">
        <f>'Input|Step changes'!G22</f>
        <v>Operations Planning (SC)</v>
      </c>
      <c r="H72" s="65" t="str">
        <f>'Input|Step changes'!H22</f>
        <v>System Control</v>
      </c>
      <c r="I72" s="8" t="str">
        <f>'Input|Step changes'!I22</f>
        <v>Residual Costs</v>
      </c>
      <c r="J72" s="76">
        <f>'Input|Step changes'!J22*INDEX('Input|Rate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K72" s="76">
        <f>'Input|Step changes'!K22*INDEX('Input|Rate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L72" s="76">
        <f>'Input|Step changes'!L22*INDEX('Input|Rate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M72" s="76">
        <f>'Input|Step changes'!M22*INDEX('Input|Rate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N72" s="76">
        <f>'Input|Step changes'!N22*INDEX('Input|Rate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O72" s="76">
        <f>'Input|Step changes'!O22*INDEX('Input|Rate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P72" s="76">
        <f>'Input|Step changes'!P22*INDEX('Input|Rate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Q72" s="76">
        <f>'Input|Step changes'!Q22*INDEX('Input|Rate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R72" s="76">
        <f>'Input|Step changes'!R22*INDEX('Input|Rate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S72" s="76">
        <f>'Input|Step changes'!S22*INDEX('Input|Rate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T72" s="76">
        <f>'Input|Step changes'!T22*INDEX('Input|Rate of change'!$C$14:$P$22,MATCH('Input|Step changes'!$F22,'Input|Rate of change'!$C$14:$C$22,0),MATCH('Calc|Opex forecast'!$F72,'Input|Rate of change'!$C$14:$P$14,0))*IF('Input|Step changes'!$E22="$millions",1000000,IF('Input|Step changes'!$E22="$000",1000,1))/IF($E72="$millions",1000000,IF($E72="$000",1000,1))</f>
        <v>0</v>
      </c>
      <c r="U72" s="8"/>
      <c r="V72" s="8"/>
      <c r="W72" s="8"/>
      <c r="X72" s="8"/>
    </row>
    <row r="73" spans="1:24">
      <c r="A73" s="8"/>
      <c r="B73" s="8"/>
      <c r="C73" s="73" t="str">
        <f>'Input|Step changes'!C23</f>
        <v>Operations Planning - Corporate Overheads</v>
      </c>
      <c r="D73" s="16" t="s">
        <v>132</v>
      </c>
      <c r="E73" s="16" t="str">
        <f t="shared" si="6"/>
        <v>$millions</v>
      </c>
      <c r="F73" s="95">
        <f t="shared" si="7"/>
        <v>46539</v>
      </c>
      <c r="G73" s="65" t="str">
        <f>'Input|Step changes'!G23</f>
        <v>Operations Planning (SC)</v>
      </c>
      <c r="H73" s="65" t="str">
        <f>'Input|Step changes'!H23</f>
        <v>System Control</v>
      </c>
      <c r="I73" s="8" t="str">
        <f>'Input|Step changes'!I23</f>
        <v>Expensed Corporate Overheads</v>
      </c>
      <c r="J73" s="76">
        <f>'Input|Step changes'!J23*INDEX('Input|Rate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0</v>
      </c>
      <c r="K73" s="76">
        <f>'Input|Step changes'!K23*INDEX('Input|Rate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0</v>
      </c>
      <c r="L73" s="76">
        <f>'Input|Step changes'!L23*INDEX('Input|Rate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0</v>
      </c>
      <c r="M73" s="76">
        <f>'Input|Step changes'!M23*INDEX('Input|Rate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-0.20297177838112407</v>
      </c>
      <c r="N73" s="76">
        <f>'Input|Step changes'!N23*INDEX('Input|Rate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-0.20297177838112407</v>
      </c>
      <c r="O73" s="76">
        <f>'Input|Step changes'!O23*INDEX('Input|Rate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-0.2029717783811241</v>
      </c>
      <c r="P73" s="76">
        <f>'Input|Step changes'!P23*INDEX('Input|Rate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-0.20297177838112404</v>
      </c>
      <c r="Q73" s="76">
        <f>'Input|Step changes'!Q23*INDEX('Input|Rate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-0.2029717783811241</v>
      </c>
      <c r="R73" s="76">
        <f>'Input|Step changes'!R23*INDEX('Input|Rate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0</v>
      </c>
      <c r="S73" s="76">
        <f>'Input|Step changes'!S23*INDEX('Input|Rate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0</v>
      </c>
      <c r="T73" s="76">
        <f>'Input|Step changes'!T23*INDEX('Input|Rate of change'!$C$14:$P$22,MATCH('Input|Step changes'!$F23,'Input|Rate of change'!$C$14:$C$22,0),MATCH('Calc|Opex forecast'!$F73,'Input|Rate of change'!$C$14:$P$14,0))*IF('Input|Step changes'!$E23="$millions",1000000,IF('Input|Step changes'!$E23="$000",1000,1))/IF($E73="$millions",1000000,IF($E73="$000",1000,1))</f>
        <v>0</v>
      </c>
      <c r="U73" s="8"/>
      <c r="V73" s="8"/>
      <c r="W73" s="8"/>
      <c r="X73" s="8"/>
    </row>
    <row r="74" spans="1:24">
      <c r="A74" s="8"/>
      <c r="B74" s="8"/>
      <c r="C74" s="73" t="str">
        <f>'Input|Step changes'!C24</f>
        <v>Power System Evolution - Personnel Costs</v>
      </c>
      <c r="D74" s="16" t="s">
        <v>132</v>
      </c>
      <c r="E74" s="16" t="str">
        <f t="shared" si="6"/>
        <v>$millions</v>
      </c>
      <c r="F74" s="95">
        <f t="shared" si="7"/>
        <v>46539</v>
      </c>
      <c r="G74" s="65" t="str">
        <f>'Input|Step changes'!G24</f>
        <v>Power System Evolution (SC)</v>
      </c>
      <c r="H74" s="65" t="str">
        <f>'Input|Step changes'!H24</f>
        <v>System Control</v>
      </c>
      <c r="I74" s="8" t="str">
        <f>'Input|Step changes'!I24</f>
        <v>Personnel Costs</v>
      </c>
      <c r="J74" s="76">
        <f>'Input|Step changes'!J24*INDEX('Input|Rate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0</v>
      </c>
      <c r="K74" s="76">
        <f>'Input|Step changes'!K24*INDEX('Input|Rate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0</v>
      </c>
      <c r="L74" s="76">
        <f>'Input|Step changes'!L24*INDEX('Input|Rate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0</v>
      </c>
      <c r="M74" s="76">
        <f>'Input|Step changes'!M24*INDEX('Input|Rate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2.8225020903948121</v>
      </c>
      <c r="N74" s="76">
        <f>'Input|Step changes'!N24*INDEX('Input|Rate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2.4063628045707808</v>
      </c>
      <c r="O74" s="76">
        <f>'Input|Step changes'!O24*INDEX('Input|Rate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2.3947321767692404</v>
      </c>
      <c r="P74" s="76">
        <f>'Input|Step changes'!P24*INDEX('Input|Rate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2.3934880537430949</v>
      </c>
      <c r="Q74" s="76">
        <f>'Input|Step changes'!Q24*INDEX('Input|Rate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2.3934880537430958</v>
      </c>
      <c r="R74" s="76">
        <f>'Input|Step changes'!R24*INDEX('Input|Rate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0</v>
      </c>
      <c r="S74" s="76">
        <f>'Input|Step changes'!S24*INDEX('Input|Rate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0</v>
      </c>
      <c r="T74" s="76">
        <f>'Input|Step changes'!T24*INDEX('Input|Rate of change'!$C$14:$P$22,MATCH('Input|Step changes'!$F24,'Input|Rate of change'!$C$14:$C$22,0),MATCH('Calc|Opex forecast'!$F74,'Input|Rate of change'!$C$14:$P$14,0))*IF('Input|Step changes'!$E24="$millions",1000000,IF('Input|Step changes'!$E24="$000",1000,1))/IF($E74="$millions",1000000,IF($E74="$000",1000,1))</f>
        <v>0</v>
      </c>
      <c r="U74" s="8"/>
      <c r="V74" s="8"/>
      <c r="W74" s="8"/>
      <c r="X74" s="8"/>
    </row>
    <row r="75" spans="1:24">
      <c r="A75" s="8"/>
      <c r="B75" s="8"/>
      <c r="C75" s="73" t="str">
        <f>'Input|Step changes'!C25</f>
        <v>Power System Evolution - Professional Fees</v>
      </c>
      <c r="D75" s="16" t="s">
        <v>132</v>
      </c>
      <c r="E75" s="16" t="str">
        <f t="shared" si="6"/>
        <v>$millions</v>
      </c>
      <c r="F75" s="95">
        <f t="shared" si="7"/>
        <v>46539</v>
      </c>
      <c r="G75" s="65" t="str">
        <f>'Input|Step changes'!G25</f>
        <v>Power System Evolution (SC)</v>
      </c>
      <c r="H75" s="65" t="str">
        <f>'Input|Step changes'!H25</f>
        <v>System Control</v>
      </c>
      <c r="I75" s="8" t="str">
        <f>'Input|Step changes'!I25</f>
        <v>Professional Fees</v>
      </c>
      <c r="J75" s="76">
        <f>'Input|Step changes'!J25*INDEX('Input|Rate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0</v>
      </c>
      <c r="K75" s="76">
        <f>'Input|Step changes'!K25*INDEX('Input|Rate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0</v>
      </c>
      <c r="L75" s="76">
        <f>'Input|Step changes'!L25*INDEX('Input|Rate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0</v>
      </c>
      <c r="M75" s="76">
        <f>'Input|Step changes'!M25*INDEX('Input|Rate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2.318645029681734</v>
      </c>
      <c r="N75" s="76">
        <f>'Input|Step changes'!N25*INDEX('Input|Rate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1.7268080719397543</v>
      </c>
      <c r="O75" s="76">
        <f>'Input|Step changes'!O25*INDEX('Input|Rate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2.0173462148312717</v>
      </c>
      <c r="P75" s="76">
        <f>'Input|Step changes'!P25*INDEX('Input|Rate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2.1249529344207221</v>
      </c>
      <c r="Q75" s="76">
        <f>'Input|Step changes'!Q25*INDEX('Input|Rate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2.0173462148312717</v>
      </c>
      <c r="R75" s="76">
        <f>'Input|Step changes'!R25*INDEX('Input|Rate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0</v>
      </c>
      <c r="S75" s="76">
        <f>'Input|Step changes'!S25*INDEX('Input|Rate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0</v>
      </c>
      <c r="T75" s="76">
        <f>'Input|Step changes'!T25*INDEX('Input|Rate of change'!$C$14:$P$22,MATCH('Input|Step changes'!$F25,'Input|Rate of change'!$C$14:$C$22,0),MATCH('Calc|Opex forecast'!$F75,'Input|Rate of change'!$C$14:$P$14,0))*IF('Input|Step changes'!$E25="$millions",1000000,IF('Input|Step changes'!$E25="$000",1000,1))/IF($E75="$millions",1000000,IF($E75="$000",1000,1))</f>
        <v>0</v>
      </c>
      <c r="U75" s="8"/>
      <c r="V75" s="8"/>
      <c r="W75" s="8"/>
      <c r="X75" s="8"/>
    </row>
    <row r="76" spans="1:24">
      <c r="A76" s="8"/>
      <c r="B76" s="8"/>
      <c r="C76" s="73" t="str">
        <f>'Input|Step changes'!C26</f>
        <v>Power System Evolution - Residual Costs</v>
      </c>
      <c r="D76" s="16" t="s">
        <v>132</v>
      </c>
      <c r="E76" s="16" t="str">
        <f t="shared" si="6"/>
        <v>$millions</v>
      </c>
      <c r="F76" s="95">
        <f t="shared" si="7"/>
        <v>46539</v>
      </c>
      <c r="G76" s="65" t="str">
        <f>'Input|Step changes'!G26</f>
        <v>Power System Evolution (SC)</v>
      </c>
      <c r="H76" s="65" t="str">
        <f>'Input|Step changes'!H26</f>
        <v>System Control</v>
      </c>
      <c r="I76" s="8" t="str">
        <f>'Input|Step changes'!I26</f>
        <v>Residual Costs</v>
      </c>
      <c r="J76" s="76">
        <f>'Input|Step changes'!J26*INDEX('Input|Rate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0</v>
      </c>
      <c r="K76" s="76">
        <f>'Input|Step changes'!K26*INDEX('Input|Rate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0</v>
      </c>
      <c r="L76" s="76">
        <f>'Input|Step changes'!L26*INDEX('Input|Rate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0</v>
      </c>
      <c r="M76" s="76">
        <f>'Input|Step changes'!M26*INDEX('Input|Rate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2.6094629500441835</v>
      </c>
      <c r="N76" s="76">
        <f>'Input|Step changes'!N26*INDEX('Input|Rate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3.4810773787187359</v>
      </c>
      <c r="O76" s="76">
        <f>'Input|Step changes'!O26*INDEX('Input|Rate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3.4810773787187372</v>
      </c>
      <c r="P76" s="76">
        <f>'Input|Step changes'!P26*INDEX('Input|Rate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3.4810773787187355</v>
      </c>
      <c r="Q76" s="76">
        <f>'Input|Step changes'!Q26*INDEX('Input|Rate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3.4810773787187359</v>
      </c>
      <c r="R76" s="76">
        <f>'Input|Step changes'!R26*INDEX('Input|Rate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0</v>
      </c>
      <c r="S76" s="76">
        <f>'Input|Step changes'!S26*INDEX('Input|Rate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0</v>
      </c>
      <c r="T76" s="76">
        <f>'Input|Step changes'!T26*INDEX('Input|Rate of change'!$C$14:$P$22,MATCH('Input|Step changes'!$F26,'Input|Rate of change'!$C$14:$C$22,0),MATCH('Calc|Opex forecast'!$F76,'Input|Rate of change'!$C$14:$P$14,0))*IF('Input|Step changes'!$E26="$millions",1000000,IF('Input|Step changes'!$E26="$000",1000,1))/IF($E76="$millions",1000000,IF($E76="$000",1000,1))</f>
        <v>0</v>
      </c>
      <c r="U76" s="8"/>
      <c r="V76" s="8"/>
      <c r="W76" s="8"/>
      <c r="X76" s="8"/>
    </row>
    <row r="77" spans="1:24">
      <c r="A77" s="8"/>
      <c r="B77" s="8"/>
      <c r="C77" s="73" t="str">
        <f>'Input|Step changes'!C27</f>
        <v>Power System Evolution - Corporate Overheads</v>
      </c>
      <c r="D77" s="16" t="s">
        <v>132</v>
      </c>
      <c r="E77" s="16" t="str">
        <f t="shared" si="6"/>
        <v>$millions</v>
      </c>
      <c r="F77" s="95">
        <f t="shared" si="7"/>
        <v>46539</v>
      </c>
      <c r="G77" s="65" t="str">
        <f>'Input|Step changes'!G27</f>
        <v>Power System Evolution (SC)</v>
      </c>
      <c r="H77" s="65" t="str">
        <f>'Input|Step changes'!H27</f>
        <v>System Control</v>
      </c>
      <c r="I77" s="8" t="str">
        <f>'Input|Step changes'!I27</f>
        <v>Expensed Corporate Overheads</v>
      </c>
      <c r="J77" s="76"/>
      <c r="K77" s="76"/>
      <c r="L77" s="76"/>
      <c r="M77" s="76">
        <f>'Input|Step changes'!M27*INDEX('Input|Rate of change'!$C$14:$P$22,MATCH('Input|Step changes'!$F27,'Input|Rate of change'!$C$14:$C$22,0),MATCH('Calc|Opex forecast'!$F77,'Input|Rate of change'!$C$14:$P$14,0))*IF('Input|Step changes'!$E27="$millions",1000000,IF('Input|Step changes'!$E27="$000",1000,1))/IF($E77="$millions",1000000,IF($E77="$000",1000,1))</f>
        <v>-0.11763317492181991</v>
      </c>
      <c r="N77" s="76">
        <f>'Input|Step changes'!N27*INDEX('Input|Rate of change'!$C$14:$P$22,MATCH('Input|Step changes'!$F27,'Input|Rate of change'!$C$14:$C$22,0),MATCH('Calc|Opex forecast'!$F77,'Input|Rate of change'!$C$14:$P$14,0))*IF('Input|Step changes'!$E27="$millions",1000000,IF('Input|Step changes'!$E27="$000",1000,1))/IF($E77="$millions",1000000,IF($E77="$000",1000,1))</f>
        <v>-0.11763317492181992</v>
      </c>
      <c r="O77" s="76">
        <f>'Input|Step changes'!O27*INDEX('Input|Rate of change'!$C$14:$P$22,MATCH('Input|Step changes'!$F27,'Input|Rate of change'!$C$14:$C$22,0),MATCH('Calc|Opex forecast'!$F77,'Input|Rate of change'!$C$14:$P$14,0))*IF('Input|Step changes'!$E27="$millions",1000000,IF('Input|Step changes'!$E27="$000",1000,1))/IF($E77="$millions",1000000,IF($E77="$000",1000,1))</f>
        <v>-0.11763317492181991</v>
      </c>
      <c r="P77" s="76">
        <f>'Input|Step changes'!P27*INDEX('Input|Rate of change'!$C$14:$P$22,MATCH('Input|Step changes'!$F27,'Input|Rate of change'!$C$14:$C$22,0),MATCH('Calc|Opex forecast'!$F77,'Input|Rate of change'!$C$14:$P$14,0))*IF('Input|Step changes'!$E27="$millions",1000000,IF('Input|Step changes'!$E27="$000",1000,1))/IF($E77="$millions",1000000,IF($E77="$000",1000,1))</f>
        <v>-0.11763317492181991</v>
      </c>
      <c r="Q77" s="76">
        <f>'Input|Step changes'!Q27*INDEX('Input|Rate of change'!$C$14:$P$22,MATCH('Input|Step changes'!$F27,'Input|Rate of change'!$C$14:$C$22,0),MATCH('Calc|Opex forecast'!$F77,'Input|Rate of change'!$C$14:$P$14,0))*IF('Input|Step changes'!$E27="$millions",1000000,IF('Input|Step changes'!$E27="$000",1000,1))/IF($E77="$millions",1000000,IF($E77="$000",1000,1))</f>
        <v>-0.11763317492181991</v>
      </c>
      <c r="R77" s="76"/>
      <c r="S77" s="76"/>
      <c r="T77" s="76"/>
      <c r="U77" s="8"/>
      <c r="V77" s="8"/>
      <c r="W77" s="8"/>
      <c r="X77" s="8"/>
    </row>
    <row r="78" spans="1:24">
      <c r="A78" s="8"/>
      <c r="B78" s="8"/>
      <c r="C78" s="73" t="str">
        <f>'Input|Step changes'!C28</f>
        <v>Real Time Operations - Personnel Costs</v>
      </c>
      <c r="D78" s="16" t="s">
        <v>132</v>
      </c>
      <c r="E78" s="16" t="str">
        <f t="shared" si="6"/>
        <v>$millions</v>
      </c>
      <c r="F78" s="95">
        <f t="shared" si="7"/>
        <v>46539</v>
      </c>
      <c r="G78" s="65" t="str">
        <f>'Input|Step changes'!G28</f>
        <v>Real Time Operations (SC)</v>
      </c>
      <c r="H78" s="65" t="str">
        <f>'Input|Step changes'!H28</f>
        <v>System Control</v>
      </c>
      <c r="I78" s="8" t="str">
        <f>'Input|Step changes'!I28</f>
        <v>Personnel Costs</v>
      </c>
      <c r="J78" s="76"/>
      <c r="K78" s="76"/>
      <c r="L78" s="76"/>
      <c r="M78" s="76">
        <f>'Input|Step changes'!M28*INDEX('Input|Rate of change'!$C$14:$P$22,MATCH('Input|Step changes'!$F28,'Input|Rate of change'!$C$14:$C$22,0),MATCH('Calc|Opex forecast'!$F78,'Input|Rate of change'!$C$14:$P$14,0))*IF('Input|Step changes'!$E28="$millions",1000000,IF('Input|Step changes'!$E28="$000",1000,1))/IF($E78="$millions",1000000,IF($E78="$000",1000,1))</f>
        <v>0</v>
      </c>
      <c r="N78" s="76">
        <f>'Input|Step changes'!N28*INDEX('Input|Rate of change'!$C$14:$P$22,MATCH('Input|Step changes'!$F28,'Input|Rate of change'!$C$14:$C$22,0),MATCH('Calc|Opex forecast'!$F78,'Input|Rate of change'!$C$14:$P$14,0))*IF('Input|Step changes'!$E28="$millions",1000000,IF('Input|Step changes'!$E28="$000",1000,1))/IF($E78="$millions",1000000,IF($E78="$000",1000,1))</f>
        <v>0</v>
      </c>
      <c r="O78" s="76">
        <f>'Input|Step changes'!O28*INDEX('Input|Rate of change'!$C$14:$P$22,MATCH('Input|Step changes'!$F28,'Input|Rate of change'!$C$14:$C$22,0),MATCH('Calc|Opex forecast'!$F78,'Input|Rate of change'!$C$14:$P$14,0))*IF('Input|Step changes'!$E28="$millions",1000000,IF('Input|Step changes'!$E28="$000",1000,1))/IF($E78="$millions",1000000,IF($E78="$000",1000,1))</f>
        <v>0</v>
      </c>
      <c r="P78" s="76">
        <f>'Input|Step changes'!P28*INDEX('Input|Rate of change'!$C$14:$P$22,MATCH('Input|Step changes'!$F28,'Input|Rate of change'!$C$14:$C$22,0),MATCH('Calc|Opex forecast'!$F78,'Input|Rate of change'!$C$14:$P$14,0))*IF('Input|Step changes'!$E28="$millions",1000000,IF('Input|Step changes'!$E28="$000",1000,1))/IF($E78="$millions",1000000,IF($E78="$000",1000,1))</f>
        <v>0</v>
      </c>
      <c r="Q78" s="76">
        <f>'Input|Step changes'!Q28*INDEX('Input|Rate of change'!$C$14:$P$22,MATCH('Input|Step changes'!$F28,'Input|Rate of change'!$C$14:$C$22,0),MATCH('Calc|Opex forecast'!$F78,'Input|Rate of change'!$C$14:$P$14,0))*IF('Input|Step changes'!$E28="$millions",1000000,IF('Input|Step changes'!$E28="$000",1000,1))/IF($E78="$millions",1000000,IF($E78="$000",1000,1))</f>
        <v>0</v>
      </c>
      <c r="R78" s="76"/>
      <c r="S78" s="76"/>
      <c r="T78" s="76"/>
      <c r="U78" s="8"/>
      <c r="V78" s="8"/>
      <c r="W78" s="8"/>
      <c r="X78" s="8"/>
    </row>
    <row r="79" spans="1:24">
      <c r="A79" s="8"/>
      <c r="B79" s="8"/>
      <c r="C79" s="73" t="str">
        <f>'Input|Step changes'!C29</f>
        <v>Real Time Operations - Professional Fees</v>
      </c>
      <c r="D79" s="16" t="s">
        <v>132</v>
      </c>
      <c r="E79" s="16" t="str">
        <f t="shared" si="6"/>
        <v>$millions</v>
      </c>
      <c r="F79" s="95">
        <f t="shared" si="7"/>
        <v>46539</v>
      </c>
      <c r="G79" s="65" t="str">
        <f>'Input|Step changes'!G29</f>
        <v>Real Time Operations (SC)</v>
      </c>
      <c r="H79" s="65" t="str">
        <f>'Input|Step changes'!H29</f>
        <v>System Control</v>
      </c>
      <c r="I79" s="8" t="str">
        <f>'Input|Step changes'!I29</f>
        <v>Professional Fees</v>
      </c>
      <c r="J79" s="76"/>
      <c r="K79" s="76"/>
      <c r="L79" s="76"/>
      <c r="M79" s="76">
        <f>'Input|Step changes'!M29*INDEX('Input|Rate of change'!$C$14:$P$22,MATCH('Input|Step changes'!$F29,'Input|Rate of change'!$C$14:$C$22,0),MATCH('Calc|Opex forecast'!$F79,'Input|Rate of change'!$C$14:$P$14,0))*IF('Input|Step changes'!$E29="$millions",1000000,IF('Input|Step changes'!$E29="$000",1000,1))/IF($E79="$millions",1000000,IF($E79="$000",1000,1))</f>
        <v>0</v>
      </c>
      <c r="N79" s="76">
        <f>'Input|Step changes'!N29*INDEX('Input|Rate of change'!$C$14:$P$22,MATCH('Input|Step changes'!$F29,'Input|Rate of change'!$C$14:$C$22,0),MATCH('Calc|Opex forecast'!$F79,'Input|Rate of change'!$C$14:$P$14,0))*IF('Input|Step changes'!$E29="$millions",1000000,IF('Input|Step changes'!$E29="$000",1000,1))/IF($E79="$millions",1000000,IF($E79="$000",1000,1))</f>
        <v>0</v>
      </c>
      <c r="O79" s="76">
        <f>'Input|Step changes'!O29*INDEX('Input|Rate of change'!$C$14:$P$22,MATCH('Input|Step changes'!$F29,'Input|Rate of change'!$C$14:$C$22,0),MATCH('Calc|Opex forecast'!$F79,'Input|Rate of change'!$C$14:$P$14,0))*IF('Input|Step changes'!$E29="$millions",1000000,IF('Input|Step changes'!$E29="$000",1000,1))/IF($E79="$millions",1000000,IF($E79="$000",1000,1))</f>
        <v>0</v>
      </c>
      <c r="P79" s="76">
        <f>'Input|Step changes'!P29*INDEX('Input|Rate of change'!$C$14:$P$22,MATCH('Input|Step changes'!$F29,'Input|Rate of change'!$C$14:$C$22,0),MATCH('Calc|Opex forecast'!$F79,'Input|Rate of change'!$C$14:$P$14,0))*IF('Input|Step changes'!$E29="$millions",1000000,IF('Input|Step changes'!$E29="$000",1000,1))/IF($E79="$millions",1000000,IF($E79="$000",1000,1))</f>
        <v>0</v>
      </c>
      <c r="Q79" s="76">
        <f>'Input|Step changes'!Q29*INDEX('Input|Rate of change'!$C$14:$P$22,MATCH('Input|Step changes'!$F29,'Input|Rate of change'!$C$14:$C$22,0),MATCH('Calc|Opex forecast'!$F79,'Input|Rate of change'!$C$14:$P$14,0))*IF('Input|Step changes'!$E29="$millions",1000000,IF('Input|Step changes'!$E29="$000",1000,1))/IF($E79="$millions",1000000,IF($E79="$000",1000,1))</f>
        <v>0</v>
      </c>
      <c r="R79" s="76"/>
      <c r="S79" s="76"/>
      <c r="T79" s="76"/>
      <c r="U79" s="8"/>
      <c r="V79" s="8"/>
      <c r="W79" s="8"/>
      <c r="X79" s="8"/>
    </row>
    <row r="80" spans="1:24">
      <c r="A80" s="8"/>
      <c r="B80" s="8"/>
      <c r="C80" s="73" t="str">
        <f>'Input|Step changes'!C30</f>
        <v>Real Time Operations - Residual Costs</v>
      </c>
      <c r="D80" s="16" t="s">
        <v>132</v>
      </c>
      <c r="E80" s="16" t="str">
        <f t="shared" si="6"/>
        <v>$millions</v>
      </c>
      <c r="F80" s="95">
        <f t="shared" si="7"/>
        <v>46539</v>
      </c>
      <c r="G80" s="65" t="str">
        <f>'Input|Step changes'!G30</f>
        <v>Real Time Operations (SC)</v>
      </c>
      <c r="H80" s="65" t="str">
        <f>'Input|Step changes'!H30</f>
        <v>System Control</v>
      </c>
      <c r="I80" s="8" t="str">
        <f>'Input|Step changes'!I30</f>
        <v>Residual Costs</v>
      </c>
      <c r="J80" s="76"/>
      <c r="K80" s="76"/>
      <c r="L80" s="76"/>
      <c r="M80" s="76">
        <f>'Input|Step changes'!M30*INDEX('Input|Rate of change'!$C$14:$P$22,MATCH('Input|Step changes'!$F30,'Input|Rate of change'!$C$14:$C$22,0),MATCH('Calc|Opex forecast'!$F80,'Input|Rate of change'!$C$14:$P$14,0))*IF('Input|Step changes'!$E30="$millions",1000000,IF('Input|Step changes'!$E30="$000",1000,1))/IF($E80="$millions",1000000,IF($E80="$000",1000,1))</f>
        <v>1.6356221377596536</v>
      </c>
      <c r="N80" s="76">
        <f>'Input|Step changes'!N30*INDEX('Input|Rate of change'!$C$14:$P$22,MATCH('Input|Step changes'!$F30,'Input|Rate of change'!$C$14:$C$22,0),MATCH('Calc|Opex forecast'!$F80,'Input|Rate of change'!$C$14:$P$14,0))*IF('Input|Step changes'!$E30="$millions",1000000,IF('Input|Step changes'!$E30="$000",1000,1))/IF($E80="$millions",1000000,IF($E80="$000",1000,1))</f>
        <v>1.6356221377596536</v>
      </c>
      <c r="O80" s="76">
        <f>'Input|Step changes'!O30*INDEX('Input|Rate of change'!$C$14:$P$22,MATCH('Input|Step changes'!$F30,'Input|Rate of change'!$C$14:$C$22,0),MATCH('Calc|Opex forecast'!$F80,'Input|Rate of change'!$C$14:$P$14,0))*IF('Input|Step changes'!$E30="$millions",1000000,IF('Input|Step changes'!$E30="$000",1000,1))/IF($E80="$millions",1000000,IF($E80="$000",1000,1))</f>
        <v>1.6356221377596538</v>
      </c>
      <c r="P80" s="76">
        <f>'Input|Step changes'!P30*INDEX('Input|Rate of change'!$C$14:$P$22,MATCH('Input|Step changes'!$F30,'Input|Rate of change'!$C$14:$C$22,0),MATCH('Calc|Opex forecast'!$F80,'Input|Rate of change'!$C$14:$P$14,0))*IF('Input|Step changes'!$E30="$millions",1000000,IF('Input|Step changes'!$E30="$000",1000,1))/IF($E80="$millions",1000000,IF($E80="$000",1000,1))</f>
        <v>1.6356221377596534</v>
      </c>
      <c r="Q80" s="76">
        <f>'Input|Step changes'!Q30*INDEX('Input|Rate of change'!$C$14:$P$22,MATCH('Input|Step changes'!$F30,'Input|Rate of change'!$C$14:$C$22,0),MATCH('Calc|Opex forecast'!$F80,'Input|Rate of change'!$C$14:$P$14,0))*IF('Input|Step changes'!$E30="$millions",1000000,IF('Input|Step changes'!$E30="$000",1000,1))/IF($E80="$millions",1000000,IF($E80="$000",1000,1))</f>
        <v>1.6356221377596536</v>
      </c>
      <c r="R80" s="76"/>
      <c r="S80" s="76"/>
      <c r="T80" s="76"/>
      <c r="U80" s="8"/>
      <c r="V80" s="8"/>
      <c r="W80" s="8"/>
      <c r="X80" s="8"/>
    </row>
    <row r="81" spans="1:24">
      <c r="A81" s="8"/>
      <c r="B81" s="8"/>
      <c r="C81" s="73" t="str">
        <f>'Input|Step changes'!C31</f>
        <v>Real Time Operations - Corporate Overheads</v>
      </c>
      <c r="D81" s="16" t="s">
        <v>132</v>
      </c>
      <c r="E81" s="16" t="str">
        <f t="shared" si="6"/>
        <v>$millions</v>
      </c>
      <c r="F81" s="95">
        <f t="shared" si="7"/>
        <v>46539</v>
      </c>
      <c r="G81" s="65" t="str">
        <f>'Input|Step changes'!G31</f>
        <v>Real Time Operations (SC)</v>
      </c>
      <c r="H81" s="65" t="str">
        <f>'Input|Step changes'!H31</f>
        <v>System Control</v>
      </c>
      <c r="I81" s="8" t="str">
        <f>'Input|Step changes'!I31</f>
        <v>Expensed Corporate Overheads</v>
      </c>
      <c r="J81" s="76"/>
      <c r="K81" s="76"/>
      <c r="L81" s="76"/>
      <c r="M81" s="76">
        <f>'Input|Step changes'!M31*INDEX('Input|Rate of change'!$C$14:$P$22,MATCH('Input|Step changes'!$F31,'Input|Rate of change'!$C$14:$C$22,0),MATCH('Calc|Opex forecast'!$F81,'Input|Rate of change'!$C$14:$P$14,0))*IF('Input|Step changes'!$E31="$millions",1000000,IF('Input|Step changes'!$E31="$000",1000,1))/IF($E81="$millions",1000000,IF($E81="$000",1000,1))</f>
        <v>-0.46946150382795854</v>
      </c>
      <c r="N81" s="76">
        <f>'Input|Step changes'!N31*INDEX('Input|Rate of change'!$C$14:$P$22,MATCH('Input|Step changes'!$F31,'Input|Rate of change'!$C$14:$C$22,0),MATCH('Calc|Opex forecast'!$F81,'Input|Rate of change'!$C$14:$P$14,0))*IF('Input|Step changes'!$E31="$millions",1000000,IF('Input|Step changes'!$E31="$000",1000,1))/IF($E81="$millions",1000000,IF($E81="$000",1000,1))</f>
        <v>-0.46946150382795859</v>
      </c>
      <c r="O81" s="76">
        <f>'Input|Step changes'!O31*INDEX('Input|Rate of change'!$C$14:$P$22,MATCH('Input|Step changes'!$F31,'Input|Rate of change'!$C$14:$C$22,0),MATCH('Calc|Opex forecast'!$F81,'Input|Rate of change'!$C$14:$P$14,0))*IF('Input|Step changes'!$E31="$millions",1000000,IF('Input|Step changes'!$E31="$000",1000,1))/IF($E81="$millions",1000000,IF($E81="$000",1000,1))</f>
        <v>-0.46946150382795854</v>
      </c>
      <c r="P81" s="76">
        <f>'Input|Step changes'!P31*INDEX('Input|Rate of change'!$C$14:$P$22,MATCH('Input|Step changes'!$F31,'Input|Rate of change'!$C$14:$C$22,0),MATCH('Calc|Opex forecast'!$F81,'Input|Rate of change'!$C$14:$P$14,0))*IF('Input|Step changes'!$E31="$millions",1000000,IF('Input|Step changes'!$E31="$000",1000,1))/IF($E81="$millions",1000000,IF($E81="$000",1000,1))</f>
        <v>-0.46946150382795854</v>
      </c>
      <c r="Q81" s="76">
        <f>'Input|Step changes'!Q31*INDEX('Input|Rate of change'!$C$14:$P$22,MATCH('Input|Step changes'!$F31,'Input|Rate of change'!$C$14:$C$22,0),MATCH('Calc|Opex forecast'!$F81,'Input|Rate of change'!$C$14:$P$14,0))*IF('Input|Step changes'!$E31="$millions",1000000,IF('Input|Step changes'!$E31="$000",1000,1))/IF($E81="$millions",1000000,IF($E81="$000",1000,1))</f>
        <v>-0.46946150382795859</v>
      </c>
      <c r="R81" s="76"/>
      <c r="S81" s="76"/>
      <c r="T81" s="76"/>
      <c r="U81" s="8"/>
      <c r="V81" s="8"/>
      <c r="W81" s="8"/>
      <c r="X81" s="8"/>
    </row>
    <row r="82" spans="1:24">
      <c r="A82" s="8"/>
      <c r="B82" s="8"/>
      <c r="C82" s="73"/>
      <c r="D82" s="16"/>
      <c r="E82" s="16"/>
      <c r="F82" s="68"/>
      <c r="G82" s="16"/>
      <c r="H82" s="16"/>
      <c r="I82" s="1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8"/>
      <c r="V82" s="8"/>
      <c r="W82" s="8"/>
      <c r="X82" s="8"/>
    </row>
    <row r="83" spans="1:24">
      <c r="A83" s="8"/>
      <c r="B83" s="8"/>
      <c r="C83" s="205" t="s">
        <v>192</v>
      </c>
      <c r="D83" s="208" t="s">
        <v>132</v>
      </c>
      <c r="E83" s="208" t="str">
        <f>$E$8</f>
        <v>$millions</v>
      </c>
      <c r="F83" s="99">
        <f t="shared" si="7"/>
        <v>46539</v>
      </c>
      <c r="G83" s="21"/>
      <c r="H83" s="21"/>
      <c r="I83" s="21"/>
      <c r="J83" s="77">
        <f t="shared" ref="J83:T83" si="8">SUM(J61:J82)</f>
        <v>0</v>
      </c>
      <c r="K83" s="77">
        <f t="shared" si="8"/>
        <v>0</v>
      </c>
      <c r="L83" s="77">
        <f t="shared" si="8"/>
        <v>0</v>
      </c>
      <c r="M83" s="77">
        <f t="shared" si="8"/>
        <v>8.7617782477755188</v>
      </c>
      <c r="N83" s="77">
        <f t="shared" si="8"/>
        <v>8.6254164328840588</v>
      </c>
      <c r="O83" s="77">
        <f t="shared" si="8"/>
        <v>8.9043239479740368</v>
      </c>
      <c r="P83" s="77">
        <f t="shared" si="8"/>
        <v>9.0106865445373412</v>
      </c>
      <c r="Q83" s="77">
        <f t="shared" si="8"/>
        <v>8.9030798249478913</v>
      </c>
      <c r="R83" s="77">
        <f t="shared" si="8"/>
        <v>0</v>
      </c>
      <c r="S83" s="77">
        <f t="shared" si="8"/>
        <v>0</v>
      </c>
      <c r="T83" s="77">
        <f t="shared" si="8"/>
        <v>0</v>
      </c>
      <c r="U83" s="8"/>
      <c r="V83" s="8"/>
      <c r="W83" s="8"/>
      <c r="X83" s="8"/>
    </row>
    <row r="84" spans="1:24">
      <c r="A84" s="8"/>
      <c r="B84" s="8"/>
      <c r="C84" s="74"/>
      <c r="D84" s="16"/>
      <c r="E84" s="16"/>
      <c r="F84" s="16"/>
      <c r="G84" s="16"/>
      <c r="H84" s="16"/>
      <c r="I84" s="16"/>
      <c r="J84" s="65"/>
      <c r="K84" s="65"/>
      <c r="L84" s="65"/>
      <c r="M84" s="65"/>
      <c r="N84" s="23"/>
      <c r="O84" s="23"/>
      <c r="P84" s="23"/>
      <c r="Q84" s="23"/>
      <c r="R84" s="23"/>
      <c r="S84" s="23"/>
      <c r="T84" s="23"/>
      <c r="U84" s="8"/>
      <c r="V84" s="8"/>
      <c r="W84" s="8"/>
      <c r="X84" s="8"/>
    </row>
    <row r="85" spans="1:24" ht="12.75">
      <c r="A85" s="34"/>
      <c r="B85" s="40" t="s">
        <v>237</v>
      </c>
      <c r="C85" s="34"/>
      <c r="D85" s="34"/>
      <c r="E85" s="34"/>
      <c r="F85" s="35"/>
      <c r="G85" s="35"/>
      <c r="H85" s="35"/>
      <c r="I85" s="35"/>
      <c r="J85" s="36"/>
      <c r="K85" s="37"/>
      <c r="L85" s="36"/>
      <c r="M85" s="37"/>
      <c r="N85" s="36"/>
      <c r="O85" s="36"/>
      <c r="P85" s="36"/>
      <c r="Q85" s="36"/>
      <c r="R85" s="36"/>
      <c r="S85" s="36"/>
      <c r="T85" s="36"/>
      <c r="U85" s="36"/>
      <c r="V85" s="36"/>
      <c r="W85" s="37"/>
      <c r="X85" s="37"/>
    </row>
    <row r="86" spans="1:24">
      <c r="A86" s="8"/>
      <c r="B86" s="8"/>
      <c r="C86" s="15"/>
      <c r="D86" s="16"/>
      <c r="E86" s="16"/>
      <c r="F86" s="16"/>
      <c r="G86" s="16"/>
      <c r="H86" s="16"/>
      <c r="I86" s="16"/>
      <c r="J86" s="65"/>
      <c r="K86" s="65"/>
      <c r="L86" s="65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>
      <c r="A87" s="8"/>
      <c r="B87" s="8"/>
      <c r="C87" s="9" t="s">
        <v>194</v>
      </c>
      <c r="D87" s="21" t="s">
        <v>46</v>
      </c>
      <c r="E87" s="21" t="s">
        <v>47</v>
      </c>
      <c r="F87" s="21" t="s">
        <v>137</v>
      </c>
      <c r="G87" s="21" t="str">
        <f>'Input|Step changes'!G39</f>
        <v>Sub Service</v>
      </c>
      <c r="H87" s="21" t="str">
        <f>'Input|Step changes'!H39</f>
        <v>Service Allocation</v>
      </c>
      <c r="I87" s="198" t="str">
        <f>'Input|Step changes'!I39</f>
        <v>Cost Category</v>
      </c>
      <c r="J87" s="96" t="str">
        <f>IF(YEAR(J$4)&gt;='Input|General'!$G$13,IF(YEAR(J$4)&lt;='Input|General'!$G$14,J$4,""),"")</f>
        <v/>
      </c>
      <c r="K87" s="96" t="str">
        <f>IF(YEAR(K$4)&gt;='Input|General'!$G$13,IF(YEAR(K$4)&lt;='Input|General'!$G$14,K$4,""),"")</f>
        <v/>
      </c>
      <c r="L87" s="96" t="str">
        <f>IF(YEAR(L$4)&gt;='Input|General'!$G$13,IF(YEAR(L$4)&lt;='Input|General'!$G$14,L$4,""),"")</f>
        <v/>
      </c>
      <c r="M87" s="96">
        <f>IF(YEAR(M$4)&gt;='Input|General'!$G$13,IF(YEAR(M$4)&lt;='Input|General'!$G$14,M$4,""),"")</f>
        <v>46905</v>
      </c>
      <c r="N87" s="96">
        <f>IF(YEAR(N$4)&gt;='Input|General'!$G$13,IF(YEAR(N$4)&lt;='Input|General'!$G$14,N$4,""),"")</f>
        <v>47270</v>
      </c>
      <c r="O87" s="96">
        <f>IF(YEAR(O$4)&gt;='Input|General'!$G$13,IF(YEAR(O$4)&lt;='Input|General'!$G$14,O$4,""),"")</f>
        <v>47635</v>
      </c>
      <c r="P87" s="96">
        <f>IF(YEAR(P$4)&gt;='Input|General'!$G$13,IF(YEAR(P$4)&lt;='Input|General'!$G$14,P$4,""),"")</f>
        <v>48000</v>
      </c>
      <c r="Q87" s="96">
        <f>IF(YEAR(Q$4)&gt;='Input|General'!$G$13,IF(YEAR(Q$4)&lt;='Input|General'!$G$14,Q$4,""),"")</f>
        <v>48366</v>
      </c>
      <c r="R87" s="96" t="str">
        <f>IF(YEAR(R$4)&gt;='Input|General'!$G$13,IF(YEAR(R$4)&lt;='Input|General'!$G$14,R$4,""),"")</f>
        <v/>
      </c>
      <c r="S87" s="96" t="str">
        <f>IF(YEAR(S$4)&gt;='Input|General'!$G$13,IF(YEAR(S$4)&lt;='Input|General'!$G$14,S$4,""),"")</f>
        <v/>
      </c>
      <c r="T87" s="96" t="str">
        <f>IF(YEAR(T$4)&gt;='Input|General'!$G$13,IF(YEAR(T$4)&lt;='Input|General'!$G$14,T$4,""),"")</f>
        <v/>
      </c>
      <c r="U87" s="8"/>
      <c r="V87" s="8"/>
      <c r="W87" s="8"/>
      <c r="X87" s="8"/>
    </row>
    <row r="88" spans="1:24">
      <c r="A88" s="8"/>
      <c r="B88" s="8"/>
      <c r="C88" s="9"/>
      <c r="D88" s="16"/>
      <c r="E88" s="16"/>
      <c r="F88" s="16"/>
      <c r="G88" s="16"/>
      <c r="H88" s="16"/>
      <c r="I88" s="7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8"/>
      <c r="V88" s="8"/>
      <c r="W88" s="8"/>
      <c r="X88" s="8"/>
    </row>
    <row r="89" spans="1:24">
      <c r="A89" s="8"/>
      <c r="B89" s="8"/>
      <c r="C89" s="73" t="str">
        <f>'Input|Step changes'!C41</f>
        <v>Market Operations - Corporate Allocation-Indirect</v>
      </c>
      <c r="D89" s="16" t="s">
        <v>132</v>
      </c>
      <c r="E89" s="16" t="str">
        <f t="shared" si="6"/>
        <v>$millions</v>
      </c>
      <c r="F89" s="95">
        <f t="shared" ref="F89:F93" si="9">$F$8</f>
        <v>46539</v>
      </c>
      <c r="G89" s="65" t="str">
        <f>'Input|Step changes'!G41</f>
        <v>Market Operations (MO)</v>
      </c>
      <c r="H89" s="65" t="str">
        <f>'Input|Step changes'!H41</f>
        <v>Market Operator</v>
      </c>
      <c r="I89" s="8" t="str">
        <f>'Input|Step changes'!I41</f>
        <v>Expensed Corporate Overheads</v>
      </c>
      <c r="J89" s="76">
        <f>'Input|Step changes'!J41*INDEX('Input|Rate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K89" s="76">
        <f>'Input|Step changes'!K41*INDEX('Input|Rate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L89" s="76">
        <f>'Input|Step changes'!L41*INDEX('Input|Rate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M89" s="76">
        <f>'Input|Step changes'!M41*INDEX('Input|Rate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N89" s="76">
        <f>'Input|Step changes'!N41*INDEX('Input|Rate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O89" s="76">
        <f>'Input|Step changes'!O41*INDEX('Input|Rate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P89" s="76">
        <f>'Input|Step changes'!P41*INDEX('Input|Rate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Q89" s="76">
        <f>'Input|Step changes'!Q41*INDEX('Input|Rate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R89" s="76">
        <f>'Input|Step changes'!R41*INDEX('Input|Rate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S89" s="76">
        <f>'Input|Step changes'!S41*INDEX('Input|Rate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T89" s="76">
        <f>'Input|Step changes'!T41*INDEX('Input|Rate of change'!$C$14:$P$22,MATCH('Input|Step changes'!$F41,'Input|Rate of change'!$C$14:$C$22,0),MATCH('Calc|Opex forecast'!$F89,'Input|Rate of change'!$C$14:$P$14,0))*IF('Input|Step changes'!$E41="$millions",1000000,IF('Input|Step changes'!$E41="$000",1000,1))/IF($E89="$millions",1000000,IF($E89="$000",1000,1))</f>
        <v>0</v>
      </c>
      <c r="U89" s="8"/>
      <c r="V89" s="8"/>
      <c r="W89" s="8"/>
      <c r="X89" s="8"/>
    </row>
    <row r="90" spans="1:24">
      <c r="A90" s="8"/>
      <c r="B90" s="8"/>
      <c r="C90" s="73" t="str">
        <f>'Input|Step changes'!C42</f>
        <v>NTEM Development - Corporate Allocation-Indirect</v>
      </c>
      <c r="D90" s="16" t="s">
        <v>132</v>
      </c>
      <c r="E90" s="16" t="str">
        <f t="shared" si="6"/>
        <v>$millions</v>
      </c>
      <c r="F90" s="95">
        <f t="shared" si="9"/>
        <v>46539</v>
      </c>
      <c r="G90" s="65" t="str">
        <f>'Input|Step changes'!G42</f>
        <v>NTEM Development (MO)</v>
      </c>
      <c r="H90" s="65" t="str">
        <f>'Input|Step changes'!H42</f>
        <v>Market Operator</v>
      </c>
      <c r="I90" s="8" t="str">
        <f>'Input|Step changes'!I42</f>
        <v>Expensed Corporate Overheads</v>
      </c>
      <c r="J90" s="76">
        <f>'Input|Step changes'!J42*INDEX('Input|Rate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K90" s="76">
        <f>'Input|Step changes'!K42*INDEX('Input|Rate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L90" s="76">
        <f>'Input|Step changes'!L42*INDEX('Input|Rate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M90" s="76">
        <f>'Input|Step changes'!M42*INDEX('Input|Rate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N90" s="76">
        <f>'Input|Step changes'!N42*INDEX('Input|Rate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O90" s="76">
        <f>'Input|Step changes'!O42*INDEX('Input|Rate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P90" s="76">
        <f>'Input|Step changes'!P42*INDEX('Input|Rate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Q90" s="76">
        <f>'Input|Step changes'!Q42*INDEX('Input|Rate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R90" s="76">
        <f>'Input|Step changes'!R42*INDEX('Input|Rate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S90" s="76">
        <f>'Input|Step changes'!S42*INDEX('Input|Rate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T90" s="76">
        <f>'Input|Step changes'!T42*INDEX('Input|Rate of change'!$C$14:$P$22,MATCH('Input|Step changes'!$F42,'Input|Rate of change'!$C$14:$C$22,0),MATCH('Calc|Opex forecast'!$F90,'Input|Rate of change'!$C$14:$P$14,0))*IF('Input|Step changes'!$E42="$millions",1000000,IF('Input|Step changes'!$E42="$000",1000,1))/IF($E90="$millions",1000000,IF($E90="$000",1000,1))</f>
        <v>0</v>
      </c>
      <c r="U90" s="8"/>
      <c r="V90" s="8"/>
      <c r="W90" s="8"/>
      <c r="X90" s="8"/>
    </row>
    <row r="91" spans="1:24">
      <c r="A91" s="8"/>
      <c r="B91" s="8"/>
      <c r="C91" s="73" t="str">
        <f>'Input|Step changes'!C43</f>
        <v>Operations Planning - Corporate Allocation-Indirect</v>
      </c>
      <c r="D91" s="16" t="s">
        <v>132</v>
      </c>
      <c r="E91" s="16" t="str">
        <f t="shared" si="6"/>
        <v>$millions</v>
      </c>
      <c r="F91" s="95">
        <f t="shared" si="9"/>
        <v>46539</v>
      </c>
      <c r="G91" s="65" t="str">
        <f>'Input|Step changes'!G43</f>
        <v>Operations Planning (SC)</v>
      </c>
      <c r="H91" s="65" t="str">
        <f>'Input|Step changes'!H43</f>
        <v>System Control</v>
      </c>
      <c r="I91" s="8" t="str">
        <f>'Input|Step changes'!I43</f>
        <v>Expensed Corporate Overheads</v>
      </c>
      <c r="J91" s="76">
        <f>'Input|Step changes'!J43*INDEX('Input|Rate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K91" s="76">
        <f>'Input|Step changes'!K43*INDEX('Input|Rate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L91" s="76">
        <f>'Input|Step changes'!L43*INDEX('Input|Rate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M91" s="76">
        <f>'Input|Step changes'!M43*INDEX('Input|Rate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N91" s="76">
        <f>'Input|Step changes'!N43*INDEX('Input|Rate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O91" s="76">
        <f>'Input|Step changes'!O43*INDEX('Input|Rate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P91" s="76">
        <f>'Input|Step changes'!P43*INDEX('Input|Rate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Q91" s="76">
        <f>'Input|Step changes'!Q43*INDEX('Input|Rate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R91" s="76">
        <f>'Input|Step changes'!R43*INDEX('Input|Rate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S91" s="76">
        <f>'Input|Step changes'!S43*INDEX('Input|Rate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T91" s="76">
        <f>'Input|Step changes'!T43*INDEX('Input|Rate of change'!$C$14:$P$22,MATCH('Input|Step changes'!$F43,'Input|Rate of change'!$C$14:$C$22,0),MATCH('Calc|Opex forecast'!$F91,'Input|Rate of change'!$C$14:$P$14,0))*IF('Input|Step changes'!$E43="$millions",1000000,IF('Input|Step changes'!$E43="$000",1000,1))/IF($E91="$millions",1000000,IF($E91="$000",1000,1))</f>
        <v>0</v>
      </c>
      <c r="U91" s="8"/>
      <c r="V91" s="8"/>
      <c r="W91" s="8"/>
      <c r="X91" s="8"/>
    </row>
    <row r="92" spans="1:24">
      <c r="A92" s="8"/>
      <c r="B92" s="8"/>
      <c r="C92" s="73" t="str">
        <f>'Input|Step changes'!C44</f>
        <v>Power System Evolution - Corporate Allocation-Indirect</v>
      </c>
      <c r="D92" s="16" t="s">
        <v>132</v>
      </c>
      <c r="E92" s="16" t="str">
        <f t="shared" si="6"/>
        <v>$millions</v>
      </c>
      <c r="F92" s="95">
        <f t="shared" si="9"/>
        <v>46539</v>
      </c>
      <c r="G92" s="65" t="str">
        <f>'Input|Step changes'!G44</f>
        <v>Power System Evolution (SC)</v>
      </c>
      <c r="H92" s="65" t="str">
        <f>'Input|Step changes'!H44</f>
        <v>System Control</v>
      </c>
      <c r="I92" s="8" t="str">
        <f>'Input|Step changes'!I44</f>
        <v>Expensed Corporate Overheads</v>
      </c>
      <c r="J92" s="76">
        <f>'Input|Step changes'!J44*INDEX('Input|Rate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K92" s="76">
        <f>'Input|Step changes'!K44*INDEX('Input|Rate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L92" s="76">
        <f>'Input|Step changes'!L44*INDEX('Input|Rate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M92" s="76">
        <f>'Input|Step changes'!M44*INDEX('Input|Rate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N92" s="76">
        <f>'Input|Step changes'!N44*INDEX('Input|Rate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O92" s="76">
        <f>'Input|Step changes'!O44*INDEX('Input|Rate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P92" s="76">
        <f>'Input|Step changes'!P44*INDEX('Input|Rate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Q92" s="76">
        <f>'Input|Step changes'!Q44*INDEX('Input|Rate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R92" s="76">
        <f>'Input|Step changes'!R44*INDEX('Input|Rate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S92" s="76">
        <f>'Input|Step changes'!S44*INDEX('Input|Rate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T92" s="76">
        <f>'Input|Step changes'!T44*INDEX('Input|Rate of change'!$C$14:$P$22,MATCH('Input|Step changes'!$F44,'Input|Rate of change'!$C$14:$C$22,0),MATCH('Calc|Opex forecast'!$F92,'Input|Rate of change'!$C$14:$P$14,0))*IF('Input|Step changes'!$E44="$millions",1000000,IF('Input|Step changes'!$E44="$000",1000,1))/IF($E92="$millions",1000000,IF($E92="$000",1000,1))</f>
        <v>0</v>
      </c>
      <c r="U92" s="8"/>
      <c r="V92" s="8"/>
      <c r="W92" s="8"/>
      <c r="X92" s="8"/>
    </row>
    <row r="93" spans="1:24">
      <c r="A93" s="8"/>
      <c r="B93" s="8"/>
      <c r="C93" s="73" t="str">
        <f>'Input|Step changes'!C45</f>
        <v>Real Time Operations - Corporate Allocation-Indirect</v>
      </c>
      <c r="D93" s="16" t="s">
        <v>132</v>
      </c>
      <c r="E93" s="16" t="str">
        <f t="shared" si="6"/>
        <v>$millions</v>
      </c>
      <c r="F93" s="95">
        <f t="shared" si="9"/>
        <v>46539</v>
      </c>
      <c r="G93" s="65" t="str">
        <f>'Input|Step changes'!G45</f>
        <v>Real Time Operations (SC)</v>
      </c>
      <c r="H93" s="65" t="str">
        <f>'Input|Step changes'!H45</f>
        <v>System Control</v>
      </c>
      <c r="I93" s="8" t="str">
        <f>'Input|Step changes'!I45</f>
        <v>Expensed Corporate Overheads</v>
      </c>
      <c r="J93" s="76">
        <f>'Input|Step changes'!J45*INDEX('Input|Rate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K93" s="76">
        <f>'Input|Step changes'!K45*INDEX('Input|Rate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L93" s="76">
        <f>'Input|Step changes'!L45*INDEX('Input|Rate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M93" s="76">
        <f>'Input|Step changes'!M45*INDEX('Input|Rate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N93" s="76">
        <f>'Input|Step changes'!N45*INDEX('Input|Rate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O93" s="76">
        <f>'Input|Step changes'!O45*INDEX('Input|Rate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P93" s="76">
        <f>'Input|Step changes'!P45*INDEX('Input|Rate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Q93" s="76">
        <f>'Input|Step changes'!Q45*INDEX('Input|Rate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R93" s="76">
        <f>'Input|Step changes'!R45*INDEX('Input|Rate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S93" s="76">
        <f>'Input|Step changes'!S45*INDEX('Input|Rate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T93" s="76">
        <f>'Input|Step changes'!T45*INDEX('Input|Rate of change'!$C$14:$P$22,MATCH('Input|Step changes'!$F45,'Input|Rate of change'!$C$14:$C$22,0),MATCH('Calc|Opex forecast'!$F93,'Input|Rate of change'!$C$14:$P$14,0))*IF('Input|Step changes'!$E45="$millions",1000000,IF('Input|Step changes'!$E45="$000",1000,1))/IF($E93="$millions",1000000,IF($E93="$000",1000,1))</f>
        <v>0</v>
      </c>
      <c r="U93" s="65"/>
      <c r="V93" s="65"/>
      <c r="W93" s="65"/>
      <c r="X93" s="65"/>
    </row>
    <row r="94" spans="1:24">
      <c r="A94" s="8"/>
      <c r="B94" s="8"/>
      <c r="C94" s="73"/>
      <c r="D94" s="16"/>
      <c r="E94" s="16"/>
      <c r="F94" s="68"/>
      <c r="G94" s="16"/>
      <c r="H94" s="16"/>
      <c r="I94" s="16"/>
      <c r="J94" s="76"/>
      <c r="K94" s="77">
        <f>SUM(K88:K93)</f>
        <v>0</v>
      </c>
      <c r="L94" s="76"/>
      <c r="M94" s="76"/>
      <c r="N94" s="76"/>
      <c r="O94" s="76"/>
      <c r="P94" s="76"/>
      <c r="Q94" s="76"/>
      <c r="R94" s="76"/>
      <c r="S94" s="76"/>
      <c r="T94" s="76"/>
      <c r="U94" s="65"/>
      <c r="V94" s="65"/>
      <c r="W94" s="65"/>
      <c r="X94" s="65"/>
    </row>
    <row r="95" spans="1:24">
      <c r="A95" s="8"/>
      <c r="B95" s="8"/>
      <c r="C95" s="205" t="s">
        <v>195</v>
      </c>
      <c r="D95" s="208" t="s">
        <v>132</v>
      </c>
      <c r="E95" s="208" t="str">
        <f>$E$8</f>
        <v>$millions</v>
      </c>
      <c r="F95" s="99">
        <f t="shared" ref="F95" si="10">$F$8</f>
        <v>46539</v>
      </c>
      <c r="G95" s="21"/>
      <c r="H95" s="21"/>
      <c r="I95" s="21"/>
      <c r="J95" s="77">
        <f t="shared" ref="J95:M95" si="11">SUM(J88:J93)</f>
        <v>0</v>
      </c>
      <c r="L95" s="77">
        <f t="shared" si="11"/>
        <v>0</v>
      </c>
      <c r="M95" s="77">
        <f t="shared" si="11"/>
        <v>0</v>
      </c>
      <c r="N95" s="77">
        <f t="shared" ref="N95:T95" si="12">SUM(N89:N93)</f>
        <v>0</v>
      </c>
      <c r="O95" s="77">
        <f t="shared" si="12"/>
        <v>0</v>
      </c>
      <c r="P95" s="77">
        <f t="shared" si="12"/>
        <v>0</v>
      </c>
      <c r="Q95" s="77">
        <f t="shared" si="12"/>
        <v>0</v>
      </c>
      <c r="R95" s="77">
        <f t="shared" si="12"/>
        <v>0</v>
      </c>
      <c r="S95" s="77">
        <f t="shared" si="12"/>
        <v>0</v>
      </c>
      <c r="T95" s="77">
        <f t="shared" si="12"/>
        <v>0</v>
      </c>
      <c r="U95" s="8"/>
      <c r="V95" s="8"/>
      <c r="W95" s="8"/>
      <c r="X95" s="8"/>
    </row>
    <row r="96" spans="1:24">
      <c r="A96" s="8"/>
      <c r="B96" s="8"/>
      <c r="C96" s="74"/>
      <c r="D96" s="16"/>
      <c r="E96" s="16"/>
      <c r="F96" s="16"/>
      <c r="G96" s="16"/>
      <c r="H96" s="16"/>
      <c r="I96" s="16"/>
      <c r="J96" s="65"/>
      <c r="K96" s="65"/>
      <c r="L96" s="65"/>
      <c r="M96" s="65"/>
      <c r="N96" s="23"/>
      <c r="O96" s="23"/>
      <c r="P96" s="23"/>
      <c r="Q96" s="23"/>
      <c r="R96" s="23"/>
      <c r="S96" s="23"/>
      <c r="T96" s="23"/>
      <c r="U96" s="8"/>
      <c r="V96" s="8"/>
      <c r="W96" s="8"/>
      <c r="X96" s="8"/>
    </row>
    <row r="97" spans="1:24" ht="12.75">
      <c r="A97" s="34"/>
      <c r="B97" s="40" t="s">
        <v>225</v>
      </c>
      <c r="C97" s="34"/>
      <c r="D97" s="34"/>
      <c r="E97" s="34"/>
      <c r="F97" s="35"/>
      <c r="G97" s="35"/>
      <c r="H97" s="35"/>
      <c r="I97" s="35"/>
      <c r="J97" s="36"/>
      <c r="K97" s="37"/>
      <c r="L97" s="36"/>
      <c r="M97" s="37"/>
      <c r="N97" s="36"/>
      <c r="O97" s="36"/>
      <c r="P97" s="36"/>
      <c r="Q97" s="36"/>
      <c r="R97" s="36"/>
      <c r="S97" s="36"/>
      <c r="T97" s="36"/>
      <c r="U97" s="36"/>
      <c r="V97" s="36"/>
      <c r="W97" s="37"/>
      <c r="X97" s="37"/>
    </row>
    <row r="98" spans="1:24">
      <c r="A98" s="8"/>
      <c r="B98" s="8"/>
      <c r="C98" s="15"/>
      <c r="D98" s="16"/>
      <c r="E98" s="16"/>
      <c r="F98" s="16"/>
      <c r="G98" s="16"/>
      <c r="H98" s="16"/>
      <c r="I98" s="16"/>
      <c r="J98" s="65"/>
      <c r="K98" s="65"/>
      <c r="L98" s="65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>
      <c r="A99" s="8"/>
      <c r="B99" s="8"/>
      <c r="C99" s="9"/>
      <c r="D99" s="16"/>
      <c r="E99" s="16"/>
      <c r="F99" s="16"/>
      <c r="G99" s="16"/>
      <c r="H99" s="16"/>
      <c r="I99" s="16"/>
      <c r="J99" s="96" t="str">
        <f>IF(YEAR(J$4)&gt;='Input|General'!$G$13,IF(YEAR(J$4)&lt;='Input|General'!$G$14,J$4,""),"")</f>
        <v/>
      </c>
      <c r="K99" s="96" t="str">
        <f>IF(YEAR(K$4)&gt;='Input|General'!$G$13,IF(YEAR(K$4)&lt;='Input|General'!$G$14,K$4,""),"")</f>
        <v/>
      </c>
      <c r="L99" s="96" t="str">
        <f>IF(YEAR(L$4)&gt;='Input|General'!$G$13,IF(YEAR(L$4)&lt;='Input|General'!$G$14,L$4,""),"")</f>
        <v/>
      </c>
      <c r="M99" s="96">
        <f>IF(YEAR(M$4)&gt;='Input|General'!$G$13,IF(YEAR(M$4)&lt;='Input|General'!$G$14,M$4,""),"")</f>
        <v>46905</v>
      </c>
      <c r="N99" s="96">
        <f>IF(YEAR(N$4)&gt;='Input|General'!$G$13,IF(YEAR(N$4)&lt;='Input|General'!$G$14,N$4,""),"")</f>
        <v>47270</v>
      </c>
      <c r="O99" s="96">
        <f>IF(YEAR(O$4)&gt;='Input|General'!$G$13,IF(YEAR(O$4)&lt;='Input|General'!$G$14,O$4,""),"")</f>
        <v>47635</v>
      </c>
      <c r="P99" s="96">
        <f>IF(YEAR(P$4)&gt;='Input|General'!$G$13,IF(YEAR(P$4)&lt;='Input|General'!$G$14,P$4,""),"")</f>
        <v>48000</v>
      </c>
      <c r="Q99" s="96">
        <f>IF(YEAR(Q$4)&gt;='Input|General'!$G$13,IF(YEAR(Q$4)&lt;='Input|General'!$G$14,Q$4,""),"")</f>
        <v>48366</v>
      </c>
      <c r="R99" s="96" t="str">
        <f>IF(YEAR(R$4)&gt;='Input|General'!$G$13,IF(YEAR(R$4)&lt;='Input|General'!$G$14,R$4,""),"")</f>
        <v/>
      </c>
      <c r="S99" s="96" t="str">
        <f>IF(YEAR(S$4)&gt;='Input|General'!$G$13,IF(YEAR(S$4)&lt;='Input|General'!$G$14,S$4,""),"")</f>
        <v/>
      </c>
      <c r="T99" s="96" t="str">
        <f>IF(YEAR(T$4)&gt;='Input|General'!$G$13,IF(YEAR(T$4)&lt;='Input|General'!$G$14,T$4,""),"")</f>
        <v/>
      </c>
      <c r="U99" s="8"/>
      <c r="V99" s="8"/>
      <c r="W99" s="8"/>
      <c r="X99" s="8"/>
    </row>
    <row r="100" spans="1:24">
      <c r="A100" s="8"/>
      <c r="B100" s="8"/>
      <c r="C100" s="9"/>
      <c r="D100" s="16"/>
      <c r="E100" s="16"/>
      <c r="F100" s="16"/>
      <c r="G100" s="16"/>
      <c r="H100" s="16"/>
      <c r="I100" s="16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8"/>
      <c r="V100" s="8"/>
      <c r="W100" s="8"/>
      <c r="X100" s="8"/>
    </row>
    <row r="101" spans="1:24">
      <c r="A101" s="8"/>
      <c r="B101" s="8"/>
      <c r="C101" s="74" t="s">
        <v>238</v>
      </c>
      <c r="D101" s="21" t="s">
        <v>132</v>
      </c>
      <c r="E101" s="21" t="str">
        <f>$E$8</f>
        <v>$millions</v>
      </c>
      <c r="F101" s="99">
        <f t="shared" ref="F101:F103" si="13">$F$8</f>
        <v>46539</v>
      </c>
      <c r="G101" s="16"/>
      <c r="H101" s="16"/>
      <c r="I101" s="16"/>
      <c r="J101" s="87" t="str">
        <f t="shared" ref="J101:T101" si="14">IF(YEAR(J$4)&gt;=FPFirstYear,IF(YEAR(J$4)&lt;=FPLastYear,IF(ISBLANK(J99),"",(1+J56)*SUM($J39:$S39)+J83),""),"")</f>
        <v/>
      </c>
      <c r="K101" s="87" t="str">
        <f t="shared" si="14"/>
        <v/>
      </c>
      <c r="L101" s="87" t="str">
        <f t="shared" si="14"/>
        <v/>
      </c>
      <c r="M101" s="87">
        <f ca="1">IF(YEAR(M$4)&gt;=FPFirstYear,IF(YEAR(M$4)&lt;=FPLastYear,IF(ISBLANK(M99),"",(1+M56)*SUM($J39:$S39)+M83),""),"")</f>
        <v>29.221815195564659</v>
      </c>
      <c r="N101" s="87">
        <f t="shared" ca="1" si="14"/>
        <v>29.181438551734974</v>
      </c>
      <c r="O101" s="87">
        <f t="shared" ca="1" si="14"/>
        <v>29.567496590141459</v>
      </c>
      <c r="P101" s="87">
        <f t="shared" ca="1" si="14"/>
        <v>29.792339149613191</v>
      </c>
      <c r="Q101" s="87">
        <f t="shared" ca="1" si="14"/>
        <v>29.803891741735665</v>
      </c>
      <c r="R101" s="87" t="str">
        <f t="shared" si="14"/>
        <v/>
      </c>
      <c r="S101" s="87" t="str">
        <f t="shared" si="14"/>
        <v/>
      </c>
      <c r="T101" s="87" t="str">
        <f t="shared" si="14"/>
        <v/>
      </c>
      <c r="U101" s="8"/>
      <c r="V101" s="8"/>
      <c r="W101" s="8"/>
      <c r="X101" s="8"/>
    </row>
    <row r="102" spans="1:24">
      <c r="A102" s="8"/>
      <c r="B102" s="8"/>
      <c r="C102" s="74" t="s">
        <v>239</v>
      </c>
      <c r="D102" s="21" t="s">
        <v>132</v>
      </c>
      <c r="E102" s="21" t="str">
        <f>$E$8</f>
        <v>$millions</v>
      </c>
      <c r="F102" s="99">
        <f t="shared" si="13"/>
        <v>46539</v>
      </c>
      <c r="G102" s="16"/>
      <c r="H102" s="16"/>
      <c r="I102" s="16"/>
      <c r="J102" s="87" t="str">
        <f t="shared" ref="J102:T102" si="15">IF(YEAR(J$4)&gt;=FPFirstYear,IF(YEAR(J$4)&lt;=FPLastYear,IF(ISBLANK(J99),"",(1+J56)*SUM($J39:$S39)+J83+J95),""),"")</f>
        <v/>
      </c>
      <c r="K102" s="87" t="str">
        <f t="shared" si="15"/>
        <v/>
      </c>
      <c r="L102" s="87" t="str">
        <f t="shared" si="15"/>
        <v/>
      </c>
      <c r="M102" s="87">
        <f ca="1">IF(YEAR(M$4)&gt;=FPFirstYear,IF(YEAR(M$4)&lt;=FPLastYear,IF(ISBLANK(M99),"",(1+M56)*SUM($J39:$S39)+M83+M95),""),"")</f>
        <v>29.221815195564659</v>
      </c>
      <c r="N102" s="87">
        <f t="shared" ca="1" si="15"/>
        <v>29.181438551734974</v>
      </c>
      <c r="O102" s="87">
        <f t="shared" ca="1" si="15"/>
        <v>29.567496590141459</v>
      </c>
      <c r="P102" s="87">
        <f t="shared" ca="1" si="15"/>
        <v>29.792339149613191</v>
      </c>
      <c r="Q102" s="87">
        <f t="shared" ca="1" si="15"/>
        <v>29.803891741735665</v>
      </c>
      <c r="R102" s="87" t="str">
        <f t="shared" si="15"/>
        <v/>
      </c>
      <c r="S102" s="87" t="str">
        <f t="shared" si="15"/>
        <v/>
      </c>
      <c r="T102" s="87" t="str">
        <f t="shared" si="15"/>
        <v/>
      </c>
      <c r="U102" s="8"/>
      <c r="V102" s="8"/>
      <c r="W102" s="8"/>
      <c r="X102" s="8"/>
    </row>
    <row r="103" spans="1:24">
      <c r="A103" s="8"/>
      <c r="B103" s="8"/>
      <c r="C103" s="74" t="s">
        <v>240</v>
      </c>
      <c r="D103" s="21" t="s">
        <v>132</v>
      </c>
      <c r="E103" s="21" t="str">
        <f>$E$8</f>
        <v>$millions</v>
      </c>
      <c r="F103" s="99">
        <f t="shared" si="13"/>
        <v>46539</v>
      </c>
      <c r="G103" s="16"/>
      <c r="H103" s="16"/>
      <c r="I103" s="16"/>
      <c r="J103" s="87" t="str">
        <f>IF(YEAR(J$4)&gt;=FPFirstYear,IF(YEAR(J$4)&lt;=FPLastYear,J102+'Input|Step changes'!J54,""),"")</f>
        <v/>
      </c>
      <c r="K103" s="87" t="str">
        <f>IF(YEAR(K$4)&gt;=FPFirstYear,IF(YEAR(K$4)&lt;=FPLastYear,K102+'Input|Step changes'!K54,""),"")</f>
        <v/>
      </c>
      <c r="L103" s="87" t="str">
        <f>IF(YEAR(L$4)&gt;=FPFirstYear,IF(YEAR(L$4)&lt;=FPLastYear,L102+'Input|Step changes'!L54,""),"")</f>
        <v/>
      </c>
      <c r="M103" s="87">
        <f ca="1">IF(YEAR(M$4)&gt;=FPFirstYear,IF(YEAR(M$4)&lt;=FPLastYear,M102+'Input|Step changes'!M54,""),"")</f>
        <v>29.221815195564659</v>
      </c>
      <c r="N103" s="87">
        <f ca="1">IF(YEAR(N$4)&gt;=FPFirstYear,IF(YEAR(N$4)&lt;=FPLastYear,N102+'Input|Step changes'!N54,""),"")</f>
        <v>29.181438551734974</v>
      </c>
      <c r="O103" s="87">
        <f ca="1">IF(YEAR(O$4)&gt;=FPFirstYear,IF(YEAR(O$4)&lt;=FPLastYear,O102+'Input|Step changes'!O54,""),"")</f>
        <v>29.567496590141459</v>
      </c>
      <c r="P103" s="87">
        <f ca="1">IF(YEAR(P$4)&gt;=FPFirstYear,IF(YEAR(P$4)&lt;=FPLastYear,P102+'Input|Step changes'!P54,""),"")</f>
        <v>29.792339149613191</v>
      </c>
      <c r="Q103" s="87">
        <f ca="1">IF(YEAR(Q$4)&gt;=FPFirstYear,IF(YEAR(Q$4)&lt;=FPLastYear,Q102+'Input|Step changes'!Q54,""),"")</f>
        <v>29.803891741735665</v>
      </c>
      <c r="R103" s="87" t="str">
        <f>IF(YEAR(R$4)&gt;=FPFirstYear,IF(YEAR(R$4)&lt;=FPLastYear,R102+'Input|Step changes'!R54,""),"")</f>
        <v/>
      </c>
      <c r="S103" s="87" t="str">
        <f>IF(YEAR(S$4)&gt;=FPFirstYear,IF(YEAR(S$4)&lt;=FPLastYear,S102+'Input|Step changes'!S54,""),"")</f>
        <v/>
      </c>
      <c r="T103" s="87" t="str">
        <f>IF(YEAR(T$4)&gt;=FPFirstYear,IF(YEAR(T$4)&lt;=FPLastYear,T102+'Input|Step changes'!T54,""),"")</f>
        <v/>
      </c>
      <c r="U103" s="8"/>
      <c r="V103" s="8"/>
      <c r="W103" s="8"/>
      <c r="X103" s="50"/>
    </row>
    <row r="104" spans="1:24">
      <c r="A104" s="8"/>
      <c r="B104" s="8"/>
      <c r="C104" s="74"/>
      <c r="D104" s="16"/>
      <c r="E104" s="16"/>
      <c r="F104" s="16"/>
      <c r="G104" s="16"/>
      <c r="H104" s="16"/>
      <c r="I104" s="16"/>
      <c r="J104" s="65"/>
      <c r="K104" s="65"/>
      <c r="L104" s="65"/>
      <c r="M104" s="65"/>
      <c r="N104" s="23"/>
      <c r="O104" s="87"/>
      <c r="P104" s="87"/>
      <c r="Q104" s="87"/>
      <c r="R104" s="87"/>
      <c r="S104" s="87"/>
      <c r="T104" s="23"/>
      <c r="U104" s="8"/>
      <c r="V104" s="8"/>
      <c r="W104" s="8"/>
      <c r="X104" s="8"/>
    </row>
    <row r="105" spans="1:24" ht="12.75">
      <c r="A105" s="34"/>
      <c r="B105" s="40" t="s">
        <v>37</v>
      </c>
      <c r="C105" s="34"/>
      <c r="D105" s="34"/>
      <c r="E105" s="34"/>
      <c r="F105" s="35"/>
      <c r="G105" s="35"/>
      <c r="H105" s="35"/>
      <c r="I105" s="35"/>
      <c r="J105" s="36"/>
      <c r="K105" s="37"/>
      <c r="L105" s="36"/>
      <c r="M105" s="37"/>
      <c r="N105" s="36"/>
      <c r="O105" s="36"/>
      <c r="P105" s="36"/>
      <c r="Q105" s="36"/>
      <c r="R105" s="36"/>
      <c r="S105" s="36"/>
      <c r="T105" s="36"/>
      <c r="U105" s="36"/>
      <c r="V105" s="36"/>
      <c r="W105" s="37"/>
      <c r="X105" s="37"/>
    </row>
    <row r="106" spans="1:24"/>
  </sheetData>
  <mergeCells count="1">
    <mergeCell ref="N3:S3"/>
  </mergeCells>
  <conditionalFormatting sqref="J10:T10">
    <cfRule type="expression" dxfId="33" priority="90">
      <formula>J$10=J$4</formula>
    </cfRule>
  </conditionalFormatting>
  <conditionalFormatting sqref="J12:T16 J89:T94 J95 L95:T95">
    <cfRule type="cellIs" dxfId="32" priority="75" operator="equal">
      <formula>0</formula>
    </cfRule>
  </conditionalFormatting>
  <conditionalFormatting sqref="J17:T17">
    <cfRule type="expression" dxfId="31" priority="89">
      <formula>J$10=J$4</formula>
    </cfRule>
  </conditionalFormatting>
  <conditionalFormatting sqref="J18:T39">
    <cfRule type="cellIs" dxfId="30" priority="63" operator="equal">
      <formula>0</formula>
    </cfRule>
  </conditionalFormatting>
  <conditionalFormatting sqref="J39:T39">
    <cfRule type="expression" dxfId="29" priority="88">
      <formula>J$10=J$4</formula>
    </cfRule>
  </conditionalFormatting>
  <conditionalFormatting sqref="J43:T43 J60:T60 J87:T87">
    <cfRule type="expression" dxfId="28" priority="259">
      <formula>J$60=J$4</formula>
    </cfRule>
  </conditionalFormatting>
  <conditionalFormatting sqref="J43:T43">
    <cfRule type="expression" dxfId="27" priority="4">
      <formula>J$43=J$4</formula>
    </cfRule>
  </conditionalFormatting>
  <conditionalFormatting sqref="J46:T53">
    <cfRule type="cellIs" dxfId="26" priority="162" operator="equal">
      <formula>0</formula>
    </cfRule>
  </conditionalFormatting>
  <conditionalFormatting sqref="J55:T55">
    <cfRule type="expression" dxfId="25" priority="253">
      <formula>J$43=J$4</formula>
    </cfRule>
  </conditionalFormatting>
  <conditionalFormatting sqref="J55:T56">
    <cfRule type="cellIs" dxfId="24" priority="81" operator="equal">
      <formula>0</formula>
    </cfRule>
  </conditionalFormatting>
  <conditionalFormatting sqref="J62:T81">
    <cfRule type="cellIs" dxfId="23" priority="160" operator="equal">
      <formula>0</formula>
    </cfRule>
  </conditionalFormatting>
  <conditionalFormatting sqref="J83:T83">
    <cfRule type="expression" dxfId="22" priority="257">
      <formula>J$60=J$4</formula>
    </cfRule>
    <cfRule type="cellIs" dxfId="21" priority="258" operator="equal">
      <formula>0</formula>
    </cfRule>
  </conditionalFormatting>
  <conditionalFormatting sqref="J99:T99">
    <cfRule type="expression" dxfId="20" priority="269">
      <formula>J$99=J$4</formula>
    </cfRule>
  </conditionalFormatting>
  <conditionalFormatting sqref="J101:T103">
    <cfRule type="cellIs" dxfId="19" priority="91" operator="equal">
      <formula>0</formula>
    </cfRule>
  </conditionalFormatting>
  <conditionalFormatting sqref="K94 J95 L95:T95">
    <cfRule type="expression" dxfId="18" priority="270">
      <formula>J$87=J$4</formula>
    </cfRule>
  </conditionalFormatting>
  <conditionalFormatting sqref="O104:S104">
    <cfRule type="cellIs" dxfId="17" priority="2" operator="equal">
      <formula>0</formula>
    </cfRule>
  </conditionalFormatting>
  <conditionalFormatting sqref="Q11">
    <cfRule type="cellIs" dxfId="16" priority="1" operator="equal">
      <formula>0</formula>
    </cfRule>
  </conditionalFormatting>
  <conditionalFormatting sqref="S1:T1">
    <cfRule type="cellIs" dxfId="15" priority="169" operator="equal">
      <formula>"Check"</formula>
    </cfRule>
    <cfRule type="cellIs" dxfId="14" priority="170" operator="equal">
      <formula>"Ok"</formula>
    </cfRule>
  </conditionalFormatting>
  <conditionalFormatting sqref="W1">
    <cfRule type="cellIs" dxfId="13" priority="171" operator="equal">
      <formula>"Check"</formula>
    </cfRule>
    <cfRule type="cellIs" dxfId="12" priority="172" operator="equal">
      <formula>"Ok"</formula>
    </cfRule>
  </conditionalFormatting>
  <dataValidations disablePrompts="1" count="2">
    <dataValidation type="list" allowBlank="1" showInputMessage="1" showErrorMessage="1" sqref="F96 F84 F104" xr:uid="{00000000-0002-0000-0700-000000000000}">
      <formula1>"Real 2010,Real 2011,Real 2012,Real 2013,Real 2014,Real 2015,Nominal"</formula1>
    </dataValidation>
    <dataValidation type="list" allowBlank="1" showInputMessage="1" showErrorMessage="1" sqref="F82" xr:uid="{00000000-0002-0000-0700-000001000000}">
      <formula1>$G$45:$G$54</formula1>
    </dataValidation>
  </dataValidations>
  <hyperlinks>
    <hyperlink ref="J1" location="Index!A1" display="Back to Index" xr:uid="{00000000-0004-0000-0700-000000000000}"/>
    <hyperlink ref="V1" location="'Check|List'!A1" display="Overall Check:" xr:uid="{00000000-0004-0000-0700-000001000000}"/>
  </hyperlinks>
  <pageMargins left="0.7" right="0.7" top="0.75" bottom="0.75" header="0.3" footer="0.3"/>
  <pageSetup paperSize="9" orientation="portrait" verticalDpi="4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700-000002000000}">
          <x14:formula1>
            <xm:f>'Lookup|Tables'!$G$17:$G$19</xm:f>
          </x14:formula1>
          <xm:sqref>E8</xm:sqref>
        </x14:dataValidation>
        <x14:dataValidation type="list" allowBlank="1" showInputMessage="1" showErrorMessage="1" xr:uid="{00000000-0002-0000-0700-000003000000}">
          <x14:formula1>
            <xm:f>'Lookup|Tables'!$H$80:$H$84</xm:f>
          </x14:formula1>
          <xm:sqref>F8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3" tint="0.59999389629810485"/>
  </sheetPr>
  <dimension ref="A1:AV86"/>
  <sheetViews>
    <sheetView showGridLines="0" zoomScale="90" zoomScaleNormal="90" workbookViewId="0">
      <selection activeCell="S37" sqref="S37"/>
    </sheetView>
  </sheetViews>
  <sheetFormatPr defaultColWidth="0" defaultRowHeight="11.25" zeroHeight="1"/>
  <cols>
    <col min="1" max="2" width="1.5" style="8" customWidth="1"/>
    <col min="3" max="3" width="53.5" style="8" customWidth="1"/>
    <col min="4" max="4" width="23.1640625" style="16" customWidth="1"/>
    <col min="5" max="5" width="15.83203125" style="16" customWidth="1"/>
    <col min="6" max="6" width="10.6640625" style="16" customWidth="1"/>
    <col min="7" max="9" width="3.33203125" style="16" customWidth="1"/>
    <col min="10" max="24" width="10.83203125" style="8" customWidth="1"/>
    <col min="25" max="48" width="0" style="8" hidden="1" customWidth="1"/>
    <col min="49" max="16384" width="10.5" style="8" hidden="1"/>
  </cols>
  <sheetData>
    <row r="1" spans="1:27" s="29" customFormat="1" ht="15.75">
      <c r="B1" s="26" t="str">
        <f>Index!$B$1</f>
        <v>AER opex model - version: NTESMO 2027-32</v>
      </c>
      <c r="C1" s="26"/>
      <c r="D1" s="26"/>
      <c r="E1" s="26"/>
      <c r="F1" s="27"/>
      <c r="G1" s="27"/>
      <c r="H1" s="27"/>
      <c r="I1" s="27"/>
      <c r="J1" s="28" t="s">
        <v>38</v>
      </c>
      <c r="L1" s="30" t="s">
        <v>39</v>
      </c>
      <c r="M1" s="46" t="s">
        <v>40</v>
      </c>
      <c r="N1" s="11" t="s">
        <v>41</v>
      </c>
      <c r="O1" s="12" t="s">
        <v>42</v>
      </c>
      <c r="R1" s="30" t="s">
        <v>114</v>
      </c>
      <c r="S1" s="31" t="s">
        <v>171</v>
      </c>
      <c r="T1" s="31"/>
      <c r="V1" s="107" t="s">
        <v>43</v>
      </c>
      <c r="W1" s="31" t="str">
        <f>'Check|List'!$S$1</f>
        <v>Ok</v>
      </c>
    </row>
    <row r="2" spans="1:27" s="33" customFormat="1" ht="13.5" thickBot="1">
      <c r="B2" s="32" t="str">
        <f>Index!$C$14</f>
        <v>Output | Models</v>
      </c>
      <c r="C2" s="32"/>
      <c r="D2" s="32"/>
      <c r="E2" s="32"/>
      <c r="F2" s="53"/>
      <c r="G2" s="53"/>
      <c r="H2" s="53"/>
      <c r="I2" s="53"/>
    </row>
    <row r="3" spans="1:27" s="54" customFormat="1">
      <c r="D3" s="104"/>
      <c r="E3" s="104"/>
      <c r="F3" s="104"/>
      <c r="G3" s="104"/>
      <c r="H3" s="104"/>
      <c r="I3" s="104"/>
      <c r="J3" s="98" t="s">
        <v>100</v>
      </c>
      <c r="K3" s="98"/>
      <c r="L3" s="98"/>
      <c r="M3" s="104"/>
      <c r="N3" s="233"/>
      <c r="O3" s="233"/>
      <c r="P3" s="233"/>
      <c r="Q3" s="233"/>
      <c r="R3" s="233"/>
      <c r="S3" s="233"/>
      <c r="T3" s="104"/>
      <c r="U3" s="55"/>
      <c r="V3" s="55"/>
      <c r="W3" s="55"/>
      <c r="X3" s="55"/>
      <c r="Y3" s="55"/>
      <c r="Z3" s="55"/>
      <c r="AA3" s="55"/>
    </row>
    <row r="4" spans="1:27" customFormat="1">
      <c r="A4" s="56"/>
      <c r="B4" s="56"/>
      <c r="C4" s="56"/>
      <c r="D4" s="57" t="s">
        <v>46</v>
      </c>
      <c r="E4" s="57" t="s">
        <v>47</v>
      </c>
      <c r="F4" s="58" t="s">
        <v>137</v>
      </c>
      <c r="G4" s="59"/>
      <c r="H4" s="59"/>
      <c r="I4" s="59"/>
      <c r="J4" s="91">
        <f>DATE(PPFirstYear,MONTH('Input|General'!$G$9),1)</f>
        <v>45809</v>
      </c>
      <c r="K4" s="91">
        <f>DATE(PPFirstYear+1,MONTH('Input|General'!$G$9),1)</f>
        <v>46174</v>
      </c>
      <c r="L4" s="91">
        <f>DATE(PPFirstYear+2,MONTH('Input|General'!$G$9),1)</f>
        <v>46539</v>
      </c>
      <c r="M4" s="91">
        <f>DATE(PPFirstYear+3,MONTH('Input|General'!$G$9),1)</f>
        <v>46905</v>
      </c>
      <c r="N4" s="91">
        <f>DATE(PPFirstYear+4,MONTH('Input|General'!$G$9),1)</f>
        <v>47270</v>
      </c>
      <c r="O4" s="91">
        <f>DATE(PPFirstYear+5,MONTH('Input|General'!$G$9),1)</f>
        <v>47635</v>
      </c>
      <c r="P4" s="91">
        <f>DATE(PPFirstYear+6,MONTH('Input|General'!$G$9),1)</f>
        <v>48000</v>
      </c>
      <c r="Q4" s="91">
        <f>DATE(PPFirstYear+7,MONTH('Input|General'!$G$9),1)</f>
        <v>48366</v>
      </c>
      <c r="R4" s="91">
        <f>DATE(PPFirstYear+8,MONTH('Input|General'!$G$9),1)</f>
        <v>48731</v>
      </c>
      <c r="S4" s="91">
        <f>DATE(PPFirstYear+9,MONTH('Input|General'!$G$9),1)</f>
        <v>49096</v>
      </c>
      <c r="T4" s="91">
        <f>DATE(PPFirstYear+10,MONTH('Input|General'!$G$9),1)</f>
        <v>49461</v>
      </c>
      <c r="U4" s="60"/>
      <c r="V4" s="60"/>
      <c r="W4" s="61"/>
      <c r="X4" s="61"/>
    </row>
    <row r="5" spans="1:27" s="6" customFormat="1" ht="3" customHeight="1">
      <c r="D5" s="22"/>
      <c r="E5" s="22"/>
      <c r="F5" s="22"/>
      <c r="G5" s="22"/>
      <c r="H5" s="22"/>
      <c r="I5" s="22"/>
    </row>
    <row r="6" spans="1:27" s="6" customFormat="1" ht="9" customHeight="1">
      <c r="D6" s="22"/>
      <c r="E6" s="22"/>
      <c r="F6" s="22"/>
      <c r="G6" s="22"/>
      <c r="H6" s="22"/>
      <c r="I6" s="22"/>
    </row>
    <row r="7" spans="1:27" s="6" customFormat="1" ht="3" customHeight="1">
      <c r="D7" s="22"/>
      <c r="E7" s="22"/>
      <c r="F7" s="22"/>
      <c r="G7" s="22"/>
      <c r="H7" s="22"/>
      <c r="I7" s="22"/>
    </row>
    <row r="8" spans="1:27" customFormat="1" ht="12.75">
      <c r="A8" s="34"/>
      <c r="B8" s="40" t="s">
        <v>241</v>
      </c>
      <c r="C8" s="34"/>
      <c r="D8" s="34"/>
      <c r="E8" s="52" t="s">
        <v>65</v>
      </c>
      <c r="F8" s="111">
        <v>46539</v>
      </c>
      <c r="G8" s="35"/>
      <c r="H8" s="35"/>
      <c r="I8" s="35"/>
      <c r="J8" s="42" t="s">
        <v>242</v>
      </c>
      <c r="K8" s="37"/>
      <c r="L8" s="36"/>
      <c r="M8" s="37"/>
      <c r="N8" s="36"/>
      <c r="O8" s="36"/>
      <c r="P8" s="36"/>
      <c r="Q8" s="36"/>
      <c r="R8" s="36"/>
      <c r="S8" s="36"/>
      <c r="T8" s="36"/>
      <c r="U8" s="36"/>
      <c r="V8" s="36"/>
      <c r="W8" s="37"/>
      <c r="X8" s="37"/>
    </row>
    <row r="9" spans="1:27" ht="4.5" customHeight="1"/>
    <row r="10" spans="1:27">
      <c r="M10" s="65"/>
      <c r="N10" s="65"/>
      <c r="O10" s="65"/>
      <c r="P10" s="65"/>
      <c r="Q10" s="65"/>
      <c r="R10" s="65"/>
      <c r="S10" s="65"/>
      <c r="T10" s="65"/>
    </row>
    <row r="11" spans="1:27">
      <c r="C11" s="9" t="s">
        <v>243</v>
      </c>
      <c r="D11" s="21" t="s">
        <v>46</v>
      </c>
      <c r="E11" s="21" t="s">
        <v>47</v>
      </c>
      <c r="F11" s="21" t="s">
        <v>137</v>
      </c>
      <c r="H11" s="21"/>
      <c r="I11" s="21"/>
      <c r="J11" s="96" t="str">
        <f>IF(YEAR(J$4)&gt;='Input|General'!$G$13,IF(YEAR(J$4)&lt;='Input|General'!$G$14,J$4,""),"")</f>
        <v/>
      </c>
      <c r="K11" s="96" t="str">
        <f>IF(YEAR(K$4)&gt;='Input|General'!$G$13,IF(YEAR(K$4)&lt;='Input|General'!$G$14,K$4,""),"")</f>
        <v/>
      </c>
      <c r="L11" s="96" t="str">
        <f>IF(YEAR(L$4)&gt;='Input|General'!$G$13,IF(YEAR(L$4)&lt;='Input|General'!$G$14,L$4,""),"")</f>
        <v/>
      </c>
      <c r="M11" s="96">
        <f>IF(YEAR(M$4)&gt;='Input|General'!$G$13,IF(YEAR(M$4)&lt;='Input|General'!$G$14,M$4,""),"")</f>
        <v>46905</v>
      </c>
      <c r="N11" s="96">
        <f>IF(YEAR(N$4)&gt;='Input|General'!$G$13,IF(YEAR(N$4)&lt;='Input|General'!$G$14,N$4,""),"")</f>
        <v>47270</v>
      </c>
      <c r="O11" s="96">
        <f>IF(YEAR(O$4)&gt;='Input|General'!$G$13,IF(YEAR(O$4)&lt;='Input|General'!$G$14,O$4,""),"")</f>
        <v>47635</v>
      </c>
      <c r="P11" s="96">
        <f>IF(YEAR(P$4)&gt;='Input|General'!$G$13,IF(YEAR(P$4)&lt;='Input|General'!$G$14,P$4,""),"")</f>
        <v>48000</v>
      </c>
      <c r="Q11" s="96">
        <f>IF(YEAR(Q$4)&gt;='Input|General'!$G$13,IF(YEAR(Q$4)&lt;='Input|General'!$G$14,Q$4,""),"")</f>
        <v>48366</v>
      </c>
      <c r="R11" s="96" t="str">
        <f>IF(YEAR(R$4)&gt;='Input|General'!$G$13,IF(YEAR(R$4)&lt;='Input|General'!$G$14,R$4,""),"")</f>
        <v/>
      </c>
      <c r="S11" s="96" t="str">
        <f>IF(YEAR(S$4)&gt;='Input|General'!$G$13,IF(YEAR(S$4)&lt;='Input|General'!$G$14,S$4,""),"")</f>
        <v/>
      </c>
      <c r="T11" s="96" t="str">
        <f>IF(YEAR(T$4)&gt;='Input|General'!$G$13,IF(YEAR(T$4)&lt;='Input|General'!$G$14,T$4,""),"")</f>
        <v/>
      </c>
      <c r="V11" s="83" t="s">
        <v>201</v>
      </c>
      <c r="W11" s="84"/>
      <c r="X11" s="84"/>
    </row>
    <row r="12" spans="1:27" ht="51" customHeight="1">
      <c r="C12" s="9"/>
      <c r="D12" s="21"/>
      <c r="E12" s="21"/>
      <c r="F12" s="21"/>
      <c r="H12" s="21"/>
      <c r="I12" s="21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V12" s="234"/>
      <c r="W12" s="234"/>
      <c r="X12" s="234"/>
    </row>
    <row r="13" spans="1:27">
      <c r="C13" s="15" t="str">
        <f>'Calc|Opex forecast'!C102</f>
        <v>Total forecast opex, excluding debt raising costs</v>
      </c>
      <c r="D13" s="25" t="s">
        <v>244</v>
      </c>
      <c r="E13" s="16" t="str">
        <f>$E$8</f>
        <v>$millions</v>
      </c>
      <c r="F13" s="95">
        <f>$F$8</f>
        <v>46539</v>
      </c>
      <c r="H13" s="21"/>
      <c r="I13" s="21"/>
      <c r="J13" s="102"/>
      <c r="K13" s="102"/>
      <c r="L13" s="102"/>
      <c r="M13" s="225">
        <f ca="1">'Calc|Opex forecast'!M102</f>
        <v>29.221815195564659</v>
      </c>
      <c r="N13" s="225">
        <f ca="1">'Calc|Opex forecast'!N102</f>
        <v>29.181438551734974</v>
      </c>
      <c r="O13" s="225">
        <f ca="1">'Calc|Opex forecast'!O102</f>
        <v>29.567496590141459</v>
      </c>
      <c r="P13" s="225">
        <f ca="1">'Calc|Opex forecast'!P102</f>
        <v>29.792339149613191</v>
      </c>
      <c r="Q13" s="225">
        <f ca="1">'Calc|Opex forecast'!Q102</f>
        <v>29.803891741735665</v>
      </c>
      <c r="R13" s="102"/>
      <c r="S13" s="102"/>
      <c r="T13" s="102"/>
      <c r="U13" s="15"/>
      <c r="V13" s="88"/>
    </row>
    <row r="14" spans="1:27">
      <c r="C14" s="15"/>
      <c r="D14" s="25" t="s">
        <v>244</v>
      </c>
      <c r="E14" s="16" t="str">
        <f t="shared" ref="E14:E18" si="0">$E$8</f>
        <v>$millions</v>
      </c>
      <c r="F14" s="95">
        <f t="shared" ref="F14:F18" si="1">$F$8</f>
        <v>46539</v>
      </c>
      <c r="H14" s="21"/>
      <c r="I14" s="21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5"/>
      <c r="V14" s="88"/>
    </row>
    <row r="15" spans="1:27">
      <c r="C15" s="15"/>
      <c r="D15" s="25" t="s">
        <v>244</v>
      </c>
      <c r="E15" s="16" t="str">
        <f t="shared" si="0"/>
        <v>$millions</v>
      </c>
      <c r="F15" s="95">
        <f t="shared" si="1"/>
        <v>46539</v>
      </c>
      <c r="H15" s="21"/>
      <c r="I15" s="21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5"/>
      <c r="V15" s="88"/>
    </row>
    <row r="16" spans="1:27">
      <c r="C16" s="15"/>
      <c r="D16" s="25" t="s">
        <v>244</v>
      </c>
      <c r="E16" s="16" t="str">
        <f t="shared" si="0"/>
        <v>$millions</v>
      </c>
      <c r="F16" s="95">
        <f t="shared" si="1"/>
        <v>46539</v>
      </c>
      <c r="H16" s="21"/>
      <c r="I16" s="21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5"/>
      <c r="V16" s="88"/>
    </row>
    <row r="17" spans="3:22">
      <c r="C17" s="15"/>
      <c r="D17" s="25" t="s">
        <v>244</v>
      </c>
      <c r="E17" s="16" t="str">
        <f t="shared" si="0"/>
        <v>$millions</v>
      </c>
      <c r="F17" s="95">
        <f t="shared" si="1"/>
        <v>46539</v>
      </c>
      <c r="H17" s="21"/>
      <c r="I17" s="21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5"/>
      <c r="V17" s="112"/>
    </row>
    <row r="18" spans="3:22">
      <c r="C18" s="15"/>
      <c r="D18" s="25" t="s">
        <v>244</v>
      </c>
      <c r="E18" s="16" t="str">
        <f t="shared" si="0"/>
        <v>$millions</v>
      </c>
      <c r="F18" s="95">
        <f t="shared" si="1"/>
        <v>46539</v>
      </c>
      <c r="H18" s="21"/>
      <c r="I18" s="21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5"/>
      <c r="V18" s="112"/>
    </row>
    <row r="19" spans="3:22">
      <c r="D19" s="25"/>
      <c r="H19" s="21"/>
      <c r="I19" s="21"/>
      <c r="T19" s="23"/>
    </row>
    <row r="20" spans="3:22">
      <c r="C20" s="9" t="s">
        <v>245</v>
      </c>
      <c r="D20" s="21" t="s">
        <v>46</v>
      </c>
      <c r="E20" s="21" t="s">
        <v>47</v>
      </c>
      <c r="F20" s="21" t="s">
        <v>137</v>
      </c>
      <c r="H20" s="21"/>
      <c r="I20" s="21"/>
      <c r="T20" s="23"/>
    </row>
    <row r="21" spans="3:22">
      <c r="D21" s="25"/>
      <c r="H21" s="21"/>
      <c r="I21" s="21"/>
      <c r="T21" s="23"/>
    </row>
    <row r="22" spans="3:22">
      <c r="C22" s="15" t="s">
        <v>246</v>
      </c>
      <c r="D22" s="25" t="s">
        <v>244</v>
      </c>
      <c r="E22" s="16" t="str">
        <f t="shared" ref="E22:E24" si="2">$E$8</f>
        <v>$millions</v>
      </c>
      <c r="F22" s="95">
        <f t="shared" ref="F22:F24" si="3">$F$8</f>
        <v>46539</v>
      </c>
      <c r="H22" s="21"/>
      <c r="I22" s="21"/>
      <c r="M22" s="102">
        <f>'Calc|Opex forecast'!$J$39*'Input|PWC'!$J$54</f>
        <v>7.6329950576612084</v>
      </c>
      <c r="N22" s="102">
        <f>'Calc|Opex forecast'!$J$39*'Input|PWC'!$J$54</f>
        <v>7.6329950576612084</v>
      </c>
      <c r="O22" s="102">
        <f>'Calc|Opex forecast'!$J$39*'Input|PWC'!$J$54</f>
        <v>7.6329950576612084</v>
      </c>
      <c r="P22" s="102">
        <f>'Calc|Opex forecast'!$J$39*'Input|PWC'!$J$54</f>
        <v>7.6329950576612084</v>
      </c>
      <c r="Q22" s="102">
        <f>'Calc|Opex forecast'!$J$39*'Input|PWC'!$J$54</f>
        <v>7.6329950576612084</v>
      </c>
      <c r="R22" s="102"/>
      <c r="T22" s="23"/>
    </row>
    <row r="23" spans="3:22">
      <c r="C23" s="15" t="s">
        <v>247</v>
      </c>
      <c r="D23" s="25" t="s">
        <v>244</v>
      </c>
      <c r="E23" s="16" t="str">
        <f t="shared" si="2"/>
        <v>$millions</v>
      </c>
      <c r="F23" s="95">
        <f t="shared" si="3"/>
        <v>46539</v>
      </c>
      <c r="H23" s="21"/>
      <c r="I23" s="21"/>
      <c r="M23" s="102">
        <f>SUMIF('Calc|Opex forecast'!$H$62:$H$93,$C25,'Calc|Opex forecast'!M$62:M$93)</f>
        <v>0.16561249702603645</v>
      </c>
      <c r="N23" s="102">
        <f>SUMIF('Calc|Opex forecast'!$H$62:$H$93,$C25,'Calc|Opex forecast'!N$62:N$93)</f>
        <v>0.16561249702603648</v>
      </c>
      <c r="O23" s="102">
        <f>SUMIF('Calc|Opex forecast'!$H$62:$H$93,$C25,'Calc|Opex forecast'!O$62:O$93)</f>
        <v>0.16561249702603639</v>
      </c>
      <c r="P23" s="102">
        <f>SUMIF('Calc|Opex forecast'!$H$62:$H$93,$C25,'Calc|Opex forecast'!P$62:P$93)</f>
        <v>0.16561249702603631</v>
      </c>
      <c r="Q23" s="102">
        <f>SUMIF('Calc|Opex forecast'!$H$62:$H$93,$C25,'Calc|Opex forecast'!Q$62:Q$93)</f>
        <v>0.16561249702603648</v>
      </c>
      <c r="R23" s="102"/>
      <c r="T23" s="23"/>
    </row>
    <row r="24" spans="3:22">
      <c r="C24" s="15" t="s">
        <v>248</v>
      </c>
      <c r="D24" s="25" t="s">
        <v>244</v>
      </c>
      <c r="E24" s="16" t="str">
        <f t="shared" si="2"/>
        <v>$millions</v>
      </c>
      <c r="F24" s="95">
        <f t="shared" si="3"/>
        <v>46539</v>
      </c>
      <c r="H24" s="21"/>
      <c r="I24" s="21"/>
      <c r="M24" s="102">
        <f ca="1">('Calc|Opex forecast'!M$102-'Calc|Opex forecast'!M$83-'Calc|Opex forecast'!M$95)*'Input|PWC'!$J$54-M22</f>
        <v>0.11194392866524794</v>
      </c>
      <c r="N24" s="102">
        <f ca="1">('Calc|Opex forecast'!N$102-'Calc|Opex forecast'!N$83-'Calc|Opex forecast'!N$95)*'Input|PWC'!$J$54-N22</f>
        <v>0.14827813936890344</v>
      </c>
      <c r="O24" s="102">
        <f ca="1">('Calc|Opex forecast'!O$102-'Calc|Opex forecast'!O$83-'Calc|Opex forecast'!O$95)*'Input|PWC'!$J$54-O22</f>
        <v>0.18883888065969501</v>
      </c>
      <c r="P24" s="102">
        <f ca="1">('Calc|Opex forecast'!P$102-'Calc|Opex forecast'!P$83-'Calc|Opex forecast'!P$95)*'Input|PWC'!$J$54-P22</f>
        <v>0.23368826613097227</v>
      </c>
      <c r="Q24" s="102">
        <f ca="1">('Calc|Opex forecast'!Q$102-'Calc|Opex forecast'!Q$83-'Calc|Opex forecast'!Q$95)*'Input|PWC'!$J$54-Q22</f>
        <v>0.27879481218543756</v>
      </c>
      <c r="R24" s="102"/>
      <c r="T24" s="23"/>
    </row>
    <row r="25" spans="3:22">
      <c r="C25" s="9" t="str">
        <f>'Lookup|Tables'!$G$30</f>
        <v>Market Operator</v>
      </c>
      <c r="D25" s="122" t="s">
        <v>102</v>
      </c>
      <c r="E25" s="21" t="str">
        <f t="shared" ref="E25:E32" si="4">$E$8</f>
        <v>$millions</v>
      </c>
      <c r="F25" s="99">
        <f t="shared" ref="F25:F32" si="5">$F$8</f>
        <v>46539</v>
      </c>
      <c r="H25" s="21"/>
      <c r="I25" s="21"/>
      <c r="M25" s="197">
        <f ca="1">SUM(M22:M24)</f>
        <v>7.910551483352493</v>
      </c>
      <c r="N25" s="197">
        <f ca="1">SUM(N22:N24)</f>
        <v>7.9468856940561485</v>
      </c>
      <c r="O25" s="197">
        <f t="shared" ref="O25:Q25" ca="1" si="6">SUM(O22:O24)</f>
        <v>7.9874464353469401</v>
      </c>
      <c r="P25" s="197">
        <f t="shared" ca="1" si="6"/>
        <v>8.0322958208182165</v>
      </c>
      <c r="Q25" s="197">
        <f t="shared" ca="1" si="6"/>
        <v>8.0774023668726826</v>
      </c>
      <c r="R25" s="197"/>
      <c r="T25" s="23"/>
    </row>
    <row r="26" spans="3:22">
      <c r="D26" s="25"/>
      <c r="F26" s="95"/>
      <c r="H26" s="21"/>
      <c r="I26" s="21"/>
      <c r="O26" s="102"/>
      <c r="P26" s="102"/>
      <c r="Q26" s="102"/>
      <c r="T26" s="23"/>
    </row>
    <row r="27" spans="3:22">
      <c r="C27" s="15" t="s">
        <v>246</v>
      </c>
      <c r="D27" s="25" t="s">
        <v>244</v>
      </c>
      <c r="E27" s="16" t="str">
        <f t="shared" ref="E27:E29" si="7">$E$8</f>
        <v>$millions</v>
      </c>
      <c r="F27" s="95">
        <f t="shared" ref="F27:F29" si="8">$F$8</f>
        <v>46539</v>
      </c>
      <c r="H27" s="21"/>
      <c r="I27" s="21"/>
      <c r="M27" s="102">
        <f>'Calc|Opex forecast'!$J$39*'Input|PWC'!$N$54</f>
        <v>12.531316265869917</v>
      </c>
      <c r="N27" s="102">
        <f>'Calc|Opex forecast'!$J$39*'Input|PWC'!$N$54</f>
        <v>12.531316265869917</v>
      </c>
      <c r="O27" s="102">
        <f>'Calc|Opex forecast'!$J$39*'Input|PWC'!$N$54</f>
        <v>12.531316265869917</v>
      </c>
      <c r="P27" s="102">
        <f>'Calc|Opex forecast'!$J$39*'Input|PWC'!$N$54</f>
        <v>12.531316265869917</v>
      </c>
      <c r="Q27" s="102">
        <f>'Calc|Opex forecast'!$J$39*'Input|PWC'!$N$54</f>
        <v>12.531316265869917</v>
      </c>
      <c r="R27" s="102"/>
      <c r="T27" s="23"/>
    </row>
    <row r="28" spans="3:22">
      <c r="C28" s="15" t="s">
        <v>247</v>
      </c>
      <c r="D28" s="25" t="s">
        <v>244</v>
      </c>
      <c r="E28" s="16" t="str">
        <f t="shared" si="7"/>
        <v>$millions</v>
      </c>
      <c r="F28" s="95">
        <f t="shared" si="8"/>
        <v>46539</v>
      </c>
      <c r="H28" s="21"/>
      <c r="I28" s="21"/>
      <c r="M28" s="102">
        <f>SUMIF('Calc|Opex forecast'!$H$62:$H$93,$C30,'Calc|Opex forecast'!M$62:M$93)</f>
        <v>8.5961657507494813</v>
      </c>
      <c r="N28" s="102">
        <f>SUMIF('Calc|Opex forecast'!$H$62:$H$93,$C30,'Calc|Opex forecast'!N$62:N$93)</f>
        <v>8.459803935858023</v>
      </c>
      <c r="O28" s="102">
        <f>SUMIF('Calc|Opex forecast'!$H$62:$H$93,$C30,'Calc|Opex forecast'!O$62:O$93)</f>
        <v>8.7387114509480011</v>
      </c>
      <c r="P28" s="102">
        <f>SUMIF('Calc|Opex forecast'!$H$62:$H$93,$C30,'Calc|Opex forecast'!P$62:P$93)</f>
        <v>8.8450740475113037</v>
      </c>
      <c r="Q28" s="102">
        <f>SUMIF('Calc|Opex forecast'!$H$62:$H$93,$C30,'Calc|Opex forecast'!Q$62:Q$93)</f>
        <v>8.7374673279218538</v>
      </c>
      <c r="R28" s="102"/>
      <c r="T28" s="23"/>
    </row>
    <row r="29" spans="3:22">
      <c r="C29" s="15" t="s">
        <v>248</v>
      </c>
      <c r="D29" s="25" t="s">
        <v>244</v>
      </c>
      <c r="E29" s="16" t="str">
        <f t="shared" si="7"/>
        <v>$millions</v>
      </c>
      <c r="F29" s="95">
        <f t="shared" si="8"/>
        <v>46539</v>
      </c>
      <c r="H29" s="21"/>
      <c r="I29" s="21"/>
      <c r="M29" s="102">
        <f ca="1">('Calc|Opex forecast'!M$102-'Calc|Opex forecast'!M$83-'Calc|Opex forecast'!M$95)*'Input|PWC'!$N$54-M27</f>
        <v>0.18378169559277069</v>
      </c>
      <c r="N29" s="102">
        <f ca="1">('Calc|Opex forecast'!N$102-'Calc|Opex forecast'!N$83-'Calc|Opex forecast'!N$95)*'Input|PWC'!$N$54-N27</f>
        <v>0.24343265595088859</v>
      </c>
      <c r="O29" s="102">
        <f ca="1">('Calc|Opex forecast'!O$102-'Calc|Opex forecast'!O$83-'Calc|Opex forecast'!O$95)*'Input|PWC'!$N$54-O27</f>
        <v>0.31002243797660611</v>
      </c>
      <c r="P29" s="102">
        <f ca="1">('Calc|Opex forecast'!P$102-'Calc|Opex forecast'!P$83-'Calc|Opex forecast'!P$95)*'Input|PWC'!$N$54-P27</f>
        <v>0.38365301541375274</v>
      </c>
      <c r="Q29" s="102">
        <f ca="1">('Calc|Opex forecast'!Q$102-'Calc|Opex forecast'!Q$83-'Calc|Opex forecast'!Q$95)*'Input|PWC'!$N$54-Q27</f>
        <v>0.45770578107121374</v>
      </c>
      <c r="R29" s="102"/>
      <c r="T29" s="23"/>
    </row>
    <row r="30" spans="3:22">
      <c r="C30" s="9" t="str">
        <f>'Lookup|Tables'!$G$31</f>
        <v>System Control</v>
      </c>
      <c r="D30" s="122" t="s">
        <v>102</v>
      </c>
      <c r="E30" s="21" t="str">
        <f t="shared" si="4"/>
        <v>$millions</v>
      </c>
      <c r="F30" s="99">
        <f t="shared" si="5"/>
        <v>46539</v>
      </c>
      <c r="H30" s="21"/>
      <c r="I30" s="21"/>
      <c r="M30" s="197">
        <f ca="1">SUM(M27:M29)</f>
        <v>21.311263712212167</v>
      </c>
      <c r="N30" s="197">
        <f ca="1">SUM(N27:N29)</f>
        <v>21.234552857678828</v>
      </c>
      <c r="O30" s="197">
        <f ca="1">SUM(O27:O29)</f>
        <v>21.580050154794524</v>
      </c>
      <c r="P30" s="197">
        <f t="shared" ref="P30:Q30" ca="1" si="9">SUM(P27:P29)</f>
        <v>21.760043328794975</v>
      </c>
      <c r="Q30" s="197">
        <f t="shared" ca="1" si="9"/>
        <v>21.726489374862986</v>
      </c>
      <c r="R30" s="197"/>
      <c r="T30" s="23"/>
    </row>
    <row r="31" spans="3:22">
      <c r="D31" s="25"/>
      <c r="F31" s="95"/>
      <c r="H31" s="21"/>
      <c r="I31" s="21"/>
      <c r="M31" s="102"/>
      <c r="N31" s="102"/>
      <c r="O31" s="102"/>
      <c r="P31" s="102"/>
      <c r="Q31" s="102"/>
      <c r="R31" s="102"/>
      <c r="T31" s="23"/>
    </row>
    <row r="32" spans="3:22">
      <c r="C32" s="9" t="s">
        <v>149</v>
      </c>
      <c r="D32" s="21" t="s">
        <v>132</v>
      </c>
      <c r="E32" s="21" t="str">
        <f t="shared" si="4"/>
        <v>$millions</v>
      </c>
      <c r="F32" s="99">
        <f t="shared" si="5"/>
        <v>46539</v>
      </c>
      <c r="H32" s="21"/>
      <c r="I32" s="21"/>
      <c r="M32" s="197">
        <f ca="1">M25+M30</f>
        <v>29.221815195564659</v>
      </c>
      <c r="N32" s="197">
        <f ca="1">N25+N30</f>
        <v>29.181438551734978</v>
      </c>
      <c r="O32" s="197">
        <f ca="1">O25+O30</f>
        <v>29.567496590141463</v>
      </c>
      <c r="P32" s="197">
        <f ca="1">P25+P30</f>
        <v>29.792339149613191</v>
      </c>
      <c r="Q32" s="197">
        <f t="shared" ref="Q32" ca="1" si="10">Q25+Q30</f>
        <v>29.803891741735669</v>
      </c>
      <c r="R32" s="197"/>
      <c r="T32" s="23"/>
    </row>
    <row r="33" spans="3:20">
      <c r="D33" s="25"/>
      <c r="H33" s="21"/>
      <c r="I33" s="21"/>
      <c r="T33" s="23"/>
    </row>
    <row r="34" spans="3:20">
      <c r="C34" s="17" t="s">
        <v>170</v>
      </c>
      <c r="D34" s="121" t="s">
        <v>102</v>
      </c>
      <c r="E34" s="121" t="s">
        <v>49</v>
      </c>
      <c r="F34" s="121" t="s">
        <v>171</v>
      </c>
      <c r="H34" s="21"/>
      <c r="I34" s="21"/>
      <c r="M34" s="165" t="str">
        <f ca="1">IF(ROUND(SUM(M13:M18)-M32,4)=0,"Ok","Check")</f>
        <v>Ok</v>
      </c>
      <c r="N34" s="165" t="str">
        <f ca="1">IF(ROUND(SUM(N13:N18)-N32,4)=0,"Ok","Check")</f>
        <v>Ok</v>
      </c>
      <c r="O34" s="165" t="str">
        <f ca="1">IF(ROUND(SUM(O13:O18)-O32,4)=0,"Ok","Check")</f>
        <v>Ok</v>
      </c>
      <c r="P34" s="165" t="str">
        <f t="shared" ref="P34:Q34" ca="1" si="11">IF(ROUND(SUM(P13:P18)-P32,4)=0,"Ok","Check")</f>
        <v>Ok</v>
      </c>
      <c r="Q34" s="165" t="str">
        <f t="shared" ca="1" si="11"/>
        <v>Ok</v>
      </c>
      <c r="R34" s="165"/>
      <c r="T34" s="23"/>
    </row>
    <row r="35" spans="3:20">
      <c r="D35" s="25"/>
      <c r="H35" s="21"/>
      <c r="I35" s="21"/>
      <c r="T35" s="23"/>
    </row>
    <row r="36" spans="3:20">
      <c r="C36" s="9" t="s">
        <v>249</v>
      </c>
      <c r="D36" s="21" t="s">
        <v>46</v>
      </c>
      <c r="E36" s="21" t="s">
        <v>47</v>
      </c>
      <c r="F36" s="21" t="s">
        <v>137</v>
      </c>
      <c r="H36" s="21"/>
      <c r="I36" s="21"/>
      <c r="T36" s="23"/>
    </row>
    <row r="37" spans="3:20">
      <c r="D37" s="25"/>
      <c r="H37" s="21"/>
      <c r="I37" s="21"/>
      <c r="T37" s="23"/>
    </row>
    <row r="38" spans="3:20">
      <c r="C38" s="15" t="str">
        <f>'Input|PWC'!$C$47</f>
        <v>Personnel Costs</v>
      </c>
      <c r="D38" s="25" t="s">
        <v>244</v>
      </c>
      <c r="E38" s="16" t="str">
        <f t="shared" ref="E38:E68" si="12">$E$8</f>
        <v>$millions</v>
      </c>
      <c r="F38" s="95">
        <f t="shared" ref="F38:F68" si="13">$F$8</f>
        <v>46539</v>
      </c>
      <c r="H38" s="21"/>
      <c r="I38" s="21"/>
      <c r="M38" s="102">
        <f ca="1">('Calc|Opex forecast'!M$102-'Calc|Opex forecast'!M$95-'Calc|Opex forecast'!M$83)*'Input|PWC'!$Q47
+SUMIFS('Calc|Opex forecast'!M$62:M$94,'Calc|Opex forecast'!$G$62:$G$94,$C$42,'Calc|Opex forecast'!$I$62:$I$94,$C38)</f>
        <v>3.9178123313142037</v>
      </c>
      <c r="N38" s="102">
        <f ca="1">('Calc|Opex forecast'!N$102-'Calc|Opex forecast'!N$95-'Calc|Opex forecast'!N$83)*'Input|PWC'!$Q47
+SUMIFS('Calc|Opex forecast'!N$62:N$94,'Calc|Opex forecast'!$G$62:$G$94,$C$42,'Calc|Opex forecast'!$I$62:$I$94,$C38)</f>
        <v>3.9361921557382136</v>
      </c>
      <c r="O38" s="102">
        <f ca="1">('Calc|Opex forecast'!O$102-'Calc|Opex forecast'!O$95-'Calc|Opex forecast'!O$83)*'Input|PWC'!$Q47
+SUMIFS('Calc|Opex forecast'!O$62:O$94,'Calc|Opex forecast'!$G$62:$G$94,$C$42,'Calc|Opex forecast'!$I$62:$I$94,$C38)</f>
        <v>3.9567099897297866</v>
      </c>
      <c r="P38" s="102">
        <f ca="1">('Calc|Opex forecast'!P$102-'Calc|Opex forecast'!P$95-'Calc|Opex forecast'!P$83)*'Input|PWC'!$Q47
+SUMIFS('Calc|Opex forecast'!P$62:P$94,'Calc|Opex forecast'!$G$62:$G$94,$C$42,'Calc|Opex forecast'!$I$62:$I$94,$C38)</f>
        <v>3.9793972537303741</v>
      </c>
      <c r="Q38" s="102">
        <f ca="1">('Calc|Opex forecast'!Q$102-'Calc|Opex forecast'!Q$95-'Calc|Opex forecast'!Q$83)*'Input|PWC'!$Q47
+SUMIFS('Calc|Opex forecast'!Q$62:Q$94,'Calc|Opex forecast'!$G$62:$G$94,$C$42,'Calc|Opex forecast'!$I$62:$I$94,$C38)</f>
        <v>4.0022146035722734</v>
      </c>
      <c r="R38" s="102"/>
      <c r="T38" s="23"/>
    </row>
    <row r="39" spans="3:20">
      <c r="C39" s="15" t="str">
        <f>'Input|PWC'!$C$48</f>
        <v>Professional Fees</v>
      </c>
      <c r="D39" s="25" t="s">
        <v>244</v>
      </c>
      <c r="E39" s="16" t="str">
        <f t="shared" si="12"/>
        <v>$millions</v>
      </c>
      <c r="F39" s="95">
        <f t="shared" si="13"/>
        <v>46539</v>
      </c>
      <c r="H39" s="21"/>
      <c r="I39" s="21"/>
      <c r="M39" s="102">
        <f ca="1">('Calc|Opex forecast'!M$102-'Calc|Opex forecast'!M$95-'Calc|Opex forecast'!M$83)*'Input|PWC'!$Q48
+SUMIFS('Calc|Opex forecast'!M$62:M$94,'Calc|Opex forecast'!$G$62:$G$94,$C$42,'Calc|Opex forecast'!$I$62:$I$94,$C39)</f>
        <v>0.35401608916024557</v>
      </c>
      <c r="N39" s="102">
        <f ca="1">('Calc|Opex forecast'!N$102-'Calc|Opex forecast'!N$95-'Calc|Opex forecast'!N$83)*'Input|PWC'!$Q48
+SUMIFS('Calc|Opex forecast'!N$62:N$94,'Calc|Opex forecast'!$G$62:$G$94,$C$42,'Calc|Opex forecast'!$I$62:$I$94,$C39)</f>
        <v>0.35416244015280435</v>
      </c>
      <c r="O39" s="102">
        <f ca="1">('Calc|Opex forecast'!O$102-'Calc|Opex forecast'!O$95-'Calc|Opex forecast'!O$83)*'Input|PWC'!$Q48
+SUMIFS('Calc|Opex forecast'!O$62:O$94,'Calc|Opex forecast'!$G$62:$G$94,$C$42,'Calc|Opex forecast'!$I$62:$I$94,$C39)</f>
        <v>0.35432581523738338</v>
      </c>
      <c r="P39" s="102">
        <f ca="1">('Calc|Opex forecast'!P$102-'Calc|Opex forecast'!P$95-'Calc|Opex forecast'!P$83)*'Input|PWC'!$Q48
+SUMIFS('Calc|Opex forecast'!P$62:P$94,'Calc|Opex forecast'!$G$62:$G$94,$C$42,'Calc|Opex forecast'!$I$62:$I$94,$C39)</f>
        <v>0.35450646460205243</v>
      </c>
      <c r="Q39" s="102">
        <f ca="1">('Calc|Opex forecast'!Q$102-'Calc|Opex forecast'!Q$95-'Calc|Opex forecast'!Q$83)*'Input|PWC'!$Q48
+SUMIFS('Calc|Opex forecast'!Q$62:Q$94,'Calc|Opex forecast'!$G$62:$G$94,$C$42,'Calc|Opex forecast'!$I$62:$I$94,$C39)</f>
        <v>0.35468814978684465</v>
      </c>
      <c r="R39" s="102"/>
      <c r="T39" s="23"/>
    </row>
    <row r="40" spans="3:20">
      <c r="C40" s="15" t="str">
        <f>'Input|PWC'!$C$49</f>
        <v>Residual Costs</v>
      </c>
      <c r="D40" s="25" t="s">
        <v>244</v>
      </c>
      <c r="E40" s="16" t="str">
        <f t="shared" si="12"/>
        <v>$millions</v>
      </c>
      <c r="F40" s="95">
        <f t="shared" si="13"/>
        <v>46539</v>
      </c>
      <c r="H40" s="21"/>
      <c r="I40" s="21"/>
      <c r="M40" s="102">
        <f ca="1">('Calc|Opex forecast'!M$102-'Calc|Opex forecast'!M$95-'Calc|Opex forecast'!M$83)*'Input|PWC'!$Q49
+SUMIFS('Calc|Opex forecast'!M$62:M$94,'Calc|Opex forecast'!$G$62:$G$94,$C$42,'Calc|Opex forecast'!$I$62:$I$94,$C40)</f>
        <v>0.81989168477951735</v>
      </c>
      <c r="N40" s="102">
        <f ca="1">('Calc|Opex forecast'!N$102-'Calc|Opex forecast'!N$95-'Calc|Opex forecast'!N$83)*'Input|PWC'!$Q49
+SUMIFS('Calc|Opex forecast'!N$62:N$94,'Calc|Opex forecast'!$G$62:$G$94,$C$42,'Calc|Opex forecast'!$I$62:$I$94,$C40)</f>
        <v>0.82318277997458522</v>
      </c>
      <c r="O40" s="102">
        <f ca="1">('Calc|Opex forecast'!O$102-'Calc|Opex forecast'!O$95-'Calc|Opex forecast'!O$83)*'Input|PWC'!$Q49
+SUMIFS('Calc|Opex forecast'!O$62:O$94,'Calc|Opex forecast'!$G$62:$G$94,$C$42,'Calc|Opex forecast'!$I$62:$I$94,$C40)</f>
        <v>0.82685670760877161</v>
      </c>
      <c r="P40" s="102">
        <f ca="1">('Calc|Opex forecast'!P$102-'Calc|Opex forecast'!P$95-'Calc|Opex forecast'!P$83)*'Input|PWC'!$Q49
+SUMIFS('Calc|Opex forecast'!P$62:P$94,'Calc|Opex forecast'!$G$62:$G$94,$C$42,'Calc|Opex forecast'!$I$62:$I$94,$C40)</f>
        <v>0.83091909383287688</v>
      </c>
      <c r="Q40" s="102">
        <f ca="1">('Calc|Opex forecast'!Q$102-'Calc|Opex forecast'!Q$95-'Calc|Opex forecast'!Q$83)*'Input|PWC'!$Q49
+SUMIFS('Calc|Opex forecast'!Q$62:Q$94,'Calc|Opex forecast'!$G$62:$G$94,$C$42,'Calc|Opex forecast'!$I$62:$I$94,$C40)</f>
        <v>0.83500477325486089</v>
      </c>
      <c r="R40" s="102"/>
      <c r="T40" s="23"/>
    </row>
    <row r="41" spans="3:20">
      <c r="C41" s="15" t="str">
        <f>'Input|PWC'!$C$50</f>
        <v>Expensed Corporate Overheads</v>
      </c>
      <c r="D41" s="25" t="s">
        <v>244</v>
      </c>
      <c r="E41" s="16" t="str">
        <f t="shared" si="12"/>
        <v>$millions</v>
      </c>
      <c r="F41" s="95">
        <f t="shared" si="13"/>
        <v>46539</v>
      </c>
      <c r="H41" s="21"/>
      <c r="I41" s="21"/>
      <c r="M41" s="102">
        <f ca="1">('Calc|Opex forecast'!M$102-'Calc|Opex forecast'!M$95-'Calc|Opex forecast'!M$83)*'Input|PWC'!$Q50
+SUMIFS('Calc|Opex forecast'!M$62:M$94,'Calc|Opex forecast'!$G$62:$G$94,$C$42,'Calc|Opex forecast'!$I$62:$I$94,$C41)</f>
        <v>1.9690673339500262</v>
      </c>
      <c r="N41" s="102">
        <f ca="1">('Calc|Opex forecast'!N$102-'Calc|Opex forecast'!N$95-'Calc|Opex forecast'!N$83)*'Input|PWC'!$Q50
+SUMIFS('Calc|Opex forecast'!N$62:N$94,'Calc|Opex forecast'!$G$62:$G$94,$C$42,'Calc|Opex forecast'!$I$62:$I$94,$C41)</f>
        <v>1.9793941145822478</v>
      </c>
      <c r="O41" s="102">
        <f ca="1">('Calc|Opex forecast'!O$102-'Calc|Opex forecast'!O$95-'Calc|Opex forecast'!O$83)*'Input|PWC'!$Q50
+SUMIFS('Calc|Opex forecast'!O$62:O$94,'Calc|Opex forecast'!$G$62:$G$94,$C$42,'Calc|Opex forecast'!$I$62:$I$94,$C41)</f>
        <v>1.9909221447631311</v>
      </c>
      <c r="P41" s="102">
        <f ca="1">('Calc|Opex forecast'!P$102-'Calc|Opex forecast'!P$95-'Calc|Opex forecast'!P$83)*'Input|PWC'!$Q50
+SUMIFS('Calc|Opex forecast'!P$62:P$94,'Calc|Opex forecast'!$G$62:$G$94,$C$42,'Calc|Opex forecast'!$I$62:$I$94,$C41)</f>
        <v>2.0036690781981057</v>
      </c>
      <c r="Q41" s="102">
        <f ca="1">('Calc|Opex forecast'!Q$102-'Calc|Opex forecast'!Q$95-'Calc|Opex forecast'!Q$83)*'Input|PWC'!$Q50
+SUMIFS('Calc|Opex forecast'!Q$62:Q$94,'Calc|Opex forecast'!$G$62:$G$94,$C$42,'Calc|Opex forecast'!$I$62:$I$94,$C41)</f>
        <v>2.0164891009029007</v>
      </c>
      <c r="R41" s="102"/>
      <c r="T41" s="23"/>
    </row>
    <row r="42" spans="3:20">
      <c r="C42" s="9" t="str">
        <f>'Input|PWC'!$Q$46</f>
        <v>Market Operations (MO)</v>
      </c>
      <c r="D42" s="122" t="s">
        <v>102</v>
      </c>
      <c r="E42" s="21" t="str">
        <f t="shared" si="12"/>
        <v>$millions</v>
      </c>
      <c r="F42" s="99">
        <f t="shared" si="13"/>
        <v>46539</v>
      </c>
      <c r="H42" s="21"/>
      <c r="I42" s="21"/>
      <c r="M42" s="197">
        <f ca="1">SUM(M38:M41)</f>
        <v>7.0607874392039935</v>
      </c>
      <c r="N42" s="197">
        <f ca="1">SUM(N38:N41)</f>
        <v>7.0929314904478513</v>
      </c>
      <c r="O42" s="197">
        <f ca="1">SUM(O38:O41)</f>
        <v>7.1288146573390723</v>
      </c>
      <c r="P42" s="197">
        <f t="shared" ref="P42:Q42" ca="1" si="14">SUM(P38:P41)</f>
        <v>7.1684918903634092</v>
      </c>
      <c r="Q42" s="197">
        <f t="shared" ca="1" si="14"/>
        <v>7.2083966275168798</v>
      </c>
      <c r="R42" s="197"/>
      <c r="T42" s="23"/>
    </row>
    <row r="43" spans="3:20">
      <c r="D43" s="25"/>
      <c r="F43" s="95"/>
      <c r="H43" s="21"/>
      <c r="I43" s="21"/>
      <c r="M43" s="102"/>
      <c r="N43" s="102"/>
      <c r="O43" s="102"/>
      <c r="P43" s="102"/>
      <c r="Q43" s="102"/>
      <c r="R43" s="102"/>
      <c r="T43" s="23"/>
    </row>
    <row r="44" spans="3:20">
      <c r="C44" s="15" t="str">
        <f>'Input|PWC'!$C$47</f>
        <v>Personnel Costs</v>
      </c>
      <c r="D44" s="25" t="s">
        <v>244</v>
      </c>
      <c r="E44" s="16" t="str">
        <f t="shared" si="12"/>
        <v>$millions</v>
      </c>
      <c r="F44" s="95">
        <f t="shared" si="13"/>
        <v>46539</v>
      </c>
      <c r="H44" s="21"/>
      <c r="I44" s="21"/>
      <c r="M44" s="102">
        <f ca="1">('Calc|Opex forecast'!M$102-'Calc|Opex forecast'!M$95-'Calc|Opex forecast'!M$83)*'Input|PWC'!$R47
+SUMIFS('Calc|Opex forecast'!M$62:M$94,'Calc|Opex forecast'!$G$62:$G$94,$C$48,'Calc|Opex forecast'!$I$62:$I$94,$C44)</f>
        <v>0.39520802703960189</v>
      </c>
      <c r="N44" s="102">
        <f ca="1">('Calc|Opex forecast'!N$102-'Calc|Opex forecast'!N$95-'Calc|Opex forecast'!N$83)*'Input|PWC'!$R47
+SUMIFS('Calc|Opex forecast'!N$62:N$94,'Calc|Opex forecast'!$G$62:$G$94,$C$48,'Calc|Opex forecast'!$I$62:$I$94,$C44)</f>
        <v>0.39706208576770607</v>
      </c>
      <c r="O44" s="102">
        <f ca="1">('Calc|Opex forecast'!O$102-'Calc|Opex forecast'!O$95-'Calc|Opex forecast'!O$83)*'Input|PWC'!$R47
+SUMIFS('Calc|Opex forecast'!O$62:O$94,'Calc|Opex forecast'!$G$62:$G$94,$C$48,'Calc|Opex forecast'!$I$62:$I$94,$C44)</f>
        <v>0.39913181550593874</v>
      </c>
      <c r="P44" s="102">
        <f ca="1">('Calc|Opex forecast'!P$102-'Calc|Opex forecast'!P$95-'Calc|Opex forecast'!P$83)*'Input|PWC'!$R47
+SUMIFS('Calc|Opex forecast'!P$62:P$94,'Calc|Opex forecast'!$G$62:$G$94,$C$48,'Calc|Opex forecast'!$I$62:$I$94,$C44)</f>
        <v>0.40142038578097061</v>
      </c>
      <c r="Q44" s="102">
        <f ca="1">('Calc|Opex forecast'!Q$102-'Calc|Opex forecast'!Q$95-'Calc|Opex forecast'!Q$83)*'Input|PWC'!$R47
+SUMIFS('Calc|Opex forecast'!Q$62:Q$94,'Calc|Opex forecast'!$G$62:$G$94,$C$48,'Calc|Opex forecast'!$I$62:$I$94,$C44)</f>
        <v>0.40372207842234953</v>
      </c>
      <c r="R44" s="102"/>
      <c r="T44" s="23"/>
    </row>
    <row r="45" spans="3:20">
      <c r="C45" s="15" t="str">
        <f>'Input|PWC'!$C$48</f>
        <v>Professional Fees</v>
      </c>
      <c r="D45" s="25" t="s">
        <v>244</v>
      </c>
      <c r="E45" s="16" t="str">
        <f t="shared" si="12"/>
        <v>$millions</v>
      </c>
      <c r="F45" s="95">
        <f t="shared" si="13"/>
        <v>46539</v>
      </c>
      <c r="H45" s="21"/>
      <c r="I45" s="21"/>
      <c r="M45" s="102">
        <f ca="1">('Calc|Opex forecast'!M$102-'Calc|Opex forecast'!M$95-'Calc|Opex forecast'!M$83)*'Input|PWC'!$R48
+SUMIFS('Calc|Opex forecast'!M$62:M$94,'Calc|Opex forecast'!$G$62:$G$94,$C$48,'Calc|Opex forecast'!$I$62:$I$94,$C45)</f>
        <v>8.6449444425827013E-2</v>
      </c>
      <c r="N45" s="102">
        <f ca="1">('Calc|Opex forecast'!N$102-'Calc|Opex forecast'!N$95-'Calc|Opex forecast'!N$83)*'Input|PWC'!$R48
+SUMIFS('Calc|Opex forecast'!N$62:N$94,'Calc|Opex forecast'!$G$62:$G$94,$C$48,'Calc|Opex forecast'!$I$62:$I$94,$C45)</f>
        <v>8.6855008928598099E-2</v>
      </c>
      <c r="O45" s="102">
        <f ca="1">('Calc|Opex forecast'!O$102-'Calc|Opex forecast'!O$95-'Calc|Opex forecast'!O$83)*'Input|PWC'!$R48
+SUMIFS('Calc|Opex forecast'!O$62:O$94,'Calc|Opex forecast'!$G$62:$G$94,$C$48,'Calc|Opex forecast'!$I$62:$I$94,$C45)</f>
        <v>8.7307750203420187E-2</v>
      </c>
      <c r="P45" s="102">
        <f ca="1">('Calc|Opex forecast'!P$102-'Calc|Opex forecast'!P$95-'Calc|Opex forecast'!P$83)*'Input|PWC'!$R48
+SUMIFS('Calc|Opex forecast'!P$62:P$94,'Calc|Opex forecast'!$G$62:$G$94,$C$48,'Calc|Opex forecast'!$I$62:$I$94,$C45)</f>
        <v>8.7808361565714546E-2</v>
      </c>
      <c r="Q45" s="102">
        <f ca="1">('Calc|Opex forecast'!Q$102-'Calc|Opex forecast'!Q$95-'Calc|Opex forecast'!Q$83)*'Input|PWC'!$R48
+SUMIFS('Calc|Opex forecast'!Q$62:Q$94,'Calc|Opex forecast'!$G$62:$G$94,$C$48,'Calc|Opex forecast'!$I$62:$I$94,$C45)</f>
        <v>8.8311843368897358E-2</v>
      </c>
      <c r="R45" s="102"/>
      <c r="T45" s="23"/>
    </row>
    <row r="46" spans="3:20">
      <c r="C46" s="15" t="str">
        <f>'Input|PWC'!$C$49</f>
        <v>Residual Costs</v>
      </c>
      <c r="D46" s="25" t="s">
        <v>244</v>
      </c>
      <c r="E46" s="16" t="str">
        <f t="shared" si="12"/>
        <v>$millions</v>
      </c>
      <c r="F46" s="95">
        <f t="shared" si="13"/>
        <v>46539</v>
      </c>
      <c r="H46" s="21"/>
      <c r="I46" s="21"/>
      <c r="M46" s="102">
        <f ca="1">('Calc|Opex forecast'!M$102-'Calc|Opex forecast'!M$95-'Calc|Opex forecast'!M$83)*'Input|PWC'!$R49
+SUMIFS('Calc|Opex forecast'!M$62:M$94,'Calc|Opex forecast'!$G$62:$G$94,$C$48,'Calc|Opex forecast'!$I$62:$I$94,$C46)</f>
        <v>0</v>
      </c>
      <c r="N46" s="102">
        <f ca="1">('Calc|Opex forecast'!N$102-'Calc|Opex forecast'!N$95-'Calc|Opex forecast'!N$83)*'Input|PWC'!$R49
+SUMIFS('Calc|Opex forecast'!N$62:N$94,'Calc|Opex forecast'!$G$62:$G$94,$C$48,'Calc|Opex forecast'!$I$62:$I$94,$C46)</f>
        <v>0</v>
      </c>
      <c r="O46" s="102">
        <f ca="1">('Calc|Opex forecast'!O$102-'Calc|Opex forecast'!O$95-'Calc|Opex forecast'!O$83)*'Input|PWC'!$R49
+SUMIFS('Calc|Opex forecast'!O$62:O$94,'Calc|Opex forecast'!$G$62:$G$94,$C$48,'Calc|Opex forecast'!$I$62:$I$94,$C46)</f>
        <v>0</v>
      </c>
      <c r="P46" s="102">
        <f ca="1">('Calc|Opex forecast'!P$102-'Calc|Opex forecast'!P$95-'Calc|Opex forecast'!P$83)*'Input|PWC'!$R49
+SUMIFS('Calc|Opex forecast'!P$62:P$94,'Calc|Opex forecast'!$G$62:$G$94,$C$48,'Calc|Opex forecast'!$I$62:$I$94,$C46)</f>
        <v>0</v>
      </c>
      <c r="Q46" s="102">
        <f ca="1">('Calc|Opex forecast'!Q$102-'Calc|Opex forecast'!Q$95-'Calc|Opex forecast'!Q$83)*'Input|PWC'!$R49
+SUMIFS('Calc|Opex forecast'!Q$62:Q$94,'Calc|Opex forecast'!$G$62:$G$94,$C$48,'Calc|Opex forecast'!$I$62:$I$94,$C46)</f>
        <v>0</v>
      </c>
      <c r="R46" s="102"/>
      <c r="T46" s="23"/>
    </row>
    <row r="47" spans="3:20">
      <c r="C47" s="15" t="str">
        <f>'Input|PWC'!$C$50</f>
        <v>Expensed Corporate Overheads</v>
      </c>
      <c r="D47" s="25" t="s">
        <v>244</v>
      </c>
      <c r="E47" s="16" t="str">
        <f t="shared" si="12"/>
        <v>$millions</v>
      </c>
      <c r="F47" s="95">
        <f t="shared" si="13"/>
        <v>46539</v>
      </c>
      <c r="H47" s="21"/>
      <c r="I47" s="21"/>
      <c r="M47" s="102">
        <f ca="1">('Calc|Opex forecast'!M$102-'Calc|Opex forecast'!M$95-'Calc|Opex forecast'!M$83)*'Input|PWC'!$R50
+SUMIFS('Calc|Opex forecast'!M$62:M$94,'Calc|Opex forecast'!$G$62:$G$94,$C$48,'Calc|Opex forecast'!$I$62:$I$94,$C47)</f>
        <v>0.3681065726830714</v>
      </c>
      <c r="N47" s="102">
        <f ca="1">('Calc|Opex forecast'!N$102-'Calc|Opex forecast'!N$95-'Calc|Opex forecast'!N$83)*'Input|PWC'!$R50
+SUMIFS('Calc|Opex forecast'!N$62:N$94,'Calc|Opex forecast'!$G$62:$G$94,$C$48,'Calc|Opex forecast'!$I$62:$I$94,$C47)</f>
        <v>0.37003710891199321</v>
      </c>
      <c r="O47" s="102">
        <f ca="1">('Calc|Opex forecast'!O$102-'Calc|Opex forecast'!O$95-'Calc|Opex forecast'!O$83)*'Input|PWC'!$R50
+SUMIFS('Calc|Opex forecast'!O$62:O$94,'Calc|Opex forecast'!$G$62:$G$94,$C$48,'Calc|Opex forecast'!$I$62:$I$94,$C47)</f>
        <v>0.3721922122985083</v>
      </c>
      <c r="P47" s="102">
        <f ca="1">('Calc|Opex forecast'!P$102-'Calc|Opex forecast'!P$95-'Calc|Opex forecast'!P$83)*'Input|PWC'!$R50
+SUMIFS('Calc|Opex forecast'!P$62:P$94,'Calc|Opex forecast'!$G$62:$G$94,$C$48,'Calc|Opex forecast'!$I$62:$I$94,$C47)</f>
        <v>0.37457518310812243</v>
      </c>
      <c r="Q47" s="102">
        <f ca="1">('Calc|Opex forecast'!Q$102-'Calc|Opex forecast'!Q$95-'Calc|Opex forecast'!Q$83)*'Input|PWC'!$R50
+SUMIFS('Calc|Opex forecast'!Q$62:Q$94,'Calc|Opex forecast'!$G$62:$G$94,$C$48,'Calc|Opex forecast'!$I$62:$I$94,$C47)</f>
        <v>0.3769718175645555</v>
      </c>
      <c r="R47" s="102"/>
      <c r="T47" s="23"/>
    </row>
    <row r="48" spans="3:20">
      <c r="C48" s="9" t="str">
        <f>'Input|PWC'!$R$46</f>
        <v>NTEM Development (MO)</v>
      </c>
      <c r="D48" s="122" t="s">
        <v>102</v>
      </c>
      <c r="E48" s="21" t="str">
        <f t="shared" si="12"/>
        <v>$millions</v>
      </c>
      <c r="F48" s="99">
        <f t="shared" si="13"/>
        <v>46539</v>
      </c>
      <c r="H48" s="21"/>
      <c r="I48" s="21"/>
      <c r="M48" s="197">
        <f ca="1">SUM(M44:M47)</f>
        <v>0.84976404414850037</v>
      </c>
      <c r="N48" s="197">
        <f ca="1">SUM(N44:N47)</f>
        <v>0.85395420360829744</v>
      </c>
      <c r="O48" s="197">
        <f ca="1">SUM(O44:O47)</f>
        <v>0.85863177800786716</v>
      </c>
      <c r="P48" s="197">
        <f t="shared" ref="P48:Q48" ca="1" si="15">SUM(P44:P47)</f>
        <v>0.86380393045480752</v>
      </c>
      <c r="Q48" s="197">
        <f t="shared" ca="1" si="15"/>
        <v>0.86900573935580239</v>
      </c>
      <c r="R48" s="197"/>
      <c r="S48" s="50"/>
      <c r="T48" s="23"/>
    </row>
    <row r="49" spans="3:20">
      <c r="D49" s="25"/>
      <c r="F49" s="95"/>
      <c r="H49" s="21"/>
      <c r="I49" s="21"/>
      <c r="M49" s="102"/>
      <c r="N49" s="102"/>
      <c r="O49" s="102"/>
      <c r="P49" s="102"/>
      <c r="Q49" s="102"/>
      <c r="R49" s="102"/>
      <c r="T49" s="23"/>
    </row>
    <row r="50" spans="3:20">
      <c r="C50" s="15" t="str">
        <f>'Input|PWC'!$C$47</f>
        <v>Personnel Costs</v>
      </c>
      <c r="D50" s="25" t="s">
        <v>244</v>
      </c>
      <c r="E50" s="16" t="str">
        <f t="shared" si="12"/>
        <v>$millions</v>
      </c>
      <c r="F50" s="95">
        <f t="shared" si="13"/>
        <v>46539</v>
      </c>
      <c r="H50" s="21"/>
      <c r="I50" s="21"/>
      <c r="M50" s="102">
        <f ca="1">('Calc|Opex forecast'!M$102-'Calc|Opex forecast'!M$95-'Calc|Opex forecast'!M$83)*'Input|PWC'!$S47
+SUMIFS('Calc|Opex forecast'!M$62:M$94,'Calc|Opex forecast'!$G$62:$G$94,$C$54,'Calc|Opex forecast'!$I$62:$I$94,$C50)</f>
        <v>1.0898817809533992</v>
      </c>
      <c r="N50" s="102">
        <f ca="1">('Calc|Opex forecast'!N$102-'Calc|Opex forecast'!N$95-'Calc|Opex forecast'!N$83)*'Input|PWC'!$S47
+SUMIFS('Calc|Opex forecast'!N$62:N$94,'Calc|Opex forecast'!$G$62:$G$94,$C$54,'Calc|Opex forecast'!$I$62:$I$94,$C50)</f>
        <v>1.0949947966067373</v>
      </c>
      <c r="O50" s="102">
        <f ca="1">('Calc|Opex forecast'!O$102-'Calc|Opex forecast'!O$95-'Calc|Opex forecast'!O$83)*'Input|PWC'!$S47
+SUMIFS('Calc|Opex forecast'!O$62:O$94,'Calc|Opex forecast'!$G$62:$G$94,$C$54,'Calc|Opex forecast'!$I$62:$I$94,$C50)</f>
        <v>1.1007025772661903</v>
      </c>
      <c r="P50" s="102">
        <f ca="1">('Calc|Opex forecast'!P$102-'Calc|Opex forecast'!P$95-'Calc|Opex forecast'!P$83)*'Input|PWC'!$S47
+SUMIFS('Calc|Opex forecast'!P$62:P$94,'Calc|Opex forecast'!$G$62:$G$94,$C$54,'Calc|Opex forecast'!$I$62:$I$94,$C50)</f>
        <v>1.1070138636686264</v>
      </c>
      <c r="Q50" s="102">
        <f ca="1">('Calc|Opex forecast'!Q$102-'Calc|Opex forecast'!Q$95-'Calc|Opex forecast'!Q$83)*'Input|PWC'!$S47
+SUMIFS('Calc|Opex forecast'!Q$62:Q$94,'Calc|Opex forecast'!$G$62:$G$94,$C$54,'Calc|Opex forecast'!$I$62:$I$94,$C50)</f>
        <v>1.1133613381720784</v>
      </c>
      <c r="R50" s="102"/>
      <c r="T50" s="23"/>
    </row>
    <row r="51" spans="3:20">
      <c r="C51" s="15" t="str">
        <f>'Input|PWC'!$C$48</f>
        <v>Professional Fees</v>
      </c>
      <c r="D51" s="25" t="s">
        <v>244</v>
      </c>
      <c r="E51" s="16" t="str">
        <f t="shared" si="12"/>
        <v>$millions</v>
      </c>
      <c r="F51" s="95">
        <f t="shared" si="13"/>
        <v>46539</v>
      </c>
      <c r="H51" s="21"/>
      <c r="I51" s="21"/>
      <c r="M51" s="102">
        <f ca="1">('Calc|Opex forecast'!M$102-'Calc|Opex forecast'!M$95-'Calc|Opex forecast'!M$83)*'Input|PWC'!$S48
+SUMIFS('Calc|Opex forecast'!M$62:M$94,'Calc|Opex forecast'!$G$62:$G$94,$C$54,'Calc|Opex forecast'!$I$62:$I$94,$C51)</f>
        <v>0.71687185684959642</v>
      </c>
      <c r="N51" s="102">
        <f ca="1">('Calc|Opex forecast'!N$102-'Calc|Opex forecast'!N$95-'Calc|Opex forecast'!N$83)*'Input|PWC'!$S48
+SUMIFS('Calc|Opex forecast'!N$62:N$94,'Calc|Opex forecast'!$G$62:$G$94,$C$54,'Calc|Opex forecast'!$I$62:$I$94,$C51)</f>
        <v>0.720234952819788</v>
      </c>
      <c r="O51" s="102">
        <f ca="1">('Calc|Opex forecast'!O$102-'Calc|Opex forecast'!O$95-'Calc|Opex forecast'!O$83)*'Input|PWC'!$S48
+SUMIFS('Calc|Opex forecast'!O$62:O$94,'Calc|Opex forecast'!$G$62:$G$94,$C$54,'Calc|Opex forecast'!$I$62:$I$94,$C51)</f>
        <v>0.7239892566271724</v>
      </c>
      <c r="P51" s="102">
        <f ca="1">('Calc|Opex forecast'!P$102-'Calc|Opex forecast'!P$95-'Calc|Opex forecast'!P$83)*'Input|PWC'!$S48
+SUMIFS('Calc|Opex forecast'!P$62:P$94,'Calc|Opex forecast'!$G$62:$G$94,$C$54,'Calc|Opex forecast'!$I$62:$I$94,$C51)</f>
        <v>0.72814051750839048</v>
      </c>
      <c r="Q51" s="102">
        <f ca="1">('Calc|Opex forecast'!Q$102-'Calc|Opex forecast'!Q$95-'Calc|Opex forecast'!Q$83)*'Input|PWC'!$S48
+SUMIFS('Calc|Opex forecast'!Q$62:Q$94,'Calc|Opex forecast'!$G$62:$G$94,$C$54,'Calc|Opex forecast'!$I$62:$I$94,$C51)</f>
        <v>0.73231558118329154</v>
      </c>
      <c r="R51" s="102"/>
      <c r="T51" s="23"/>
    </row>
    <row r="52" spans="3:20">
      <c r="C52" s="15" t="str">
        <f>'Input|PWC'!$C$49</f>
        <v>Residual Costs</v>
      </c>
      <c r="D52" s="25" t="s">
        <v>244</v>
      </c>
      <c r="E52" s="16" t="str">
        <f t="shared" si="12"/>
        <v>$millions</v>
      </c>
      <c r="F52" s="95">
        <f t="shared" si="13"/>
        <v>46539</v>
      </c>
      <c r="H52" s="21"/>
      <c r="I52" s="21"/>
      <c r="M52" s="102">
        <f ca="1">('Calc|Opex forecast'!M$102-'Calc|Opex forecast'!M$95-'Calc|Opex forecast'!M$83)*'Input|PWC'!$S49
+SUMIFS('Calc|Opex forecast'!M$62:M$94,'Calc|Opex forecast'!$G$62:$G$94,$C$54,'Calc|Opex forecast'!$I$62:$I$94,$C52)</f>
        <v>-5.5663831903295491E-2</v>
      </c>
      <c r="N52" s="102">
        <f ca="1">('Calc|Opex forecast'!N$102-'Calc|Opex forecast'!N$95-'Calc|Opex forecast'!N$83)*'Input|PWC'!$S49
+SUMIFS('Calc|Opex forecast'!N$62:N$94,'Calc|Opex forecast'!$G$62:$G$94,$C$54,'Calc|Opex forecast'!$I$62:$I$94,$C52)</f>
        <v>-5.5924970357777555E-2</v>
      </c>
      <c r="O52" s="102">
        <f ca="1">('Calc|Opex forecast'!O$102-'Calc|Opex forecast'!O$95-'Calc|Opex forecast'!O$83)*'Input|PWC'!$S49
+SUMIFS('Calc|Opex forecast'!O$62:O$94,'Calc|Opex forecast'!$G$62:$G$94,$C$54,'Calc|Opex forecast'!$I$62:$I$94,$C52)</f>
        <v>-5.6216485408970306E-2</v>
      </c>
      <c r="P52" s="102">
        <f ca="1">('Calc|Opex forecast'!P$102-'Calc|Opex forecast'!P$95-'Calc|Opex forecast'!P$83)*'Input|PWC'!$S49
+SUMIFS('Calc|Opex forecast'!P$62:P$94,'Calc|Opex forecast'!$G$62:$G$94,$C$54,'Calc|Opex forecast'!$I$62:$I$94,$C52)</f>
        <v>-5.6538823474931416E-2</v>
      </c>
      <c r="Q52" s="102">
        <f ca="1">('Calc|Opex forecast'!Q$102-'Calc|Opex forecast'!Q$95-'Calc|Opex forecast'!Q$83)*'Input|PWC'!$S49
+SUMIFS('Calc|Opex forecast'!Q$62:Q$94,'Calc|Opex forecast'!$G$62:$G$94,$C$54,'Calc|Opex forecast'!$I$62:$I$94,$C52)</f>
        <v>-5.6863009785726996E-2</v>
      </c>
      <c r="R52" s="102"/>
      <c r="T52" s="23"/>
    </row>
    <row r="53" spans="3:20">
      <c r="C53" s="15" t="str">
        <f>'Input|PWC'!$C$50</f>
        <v>Expensed Corporate Overheads</v>
      </c>
      <c r="D53" s="25" t="s">
        <v>244</v>
      </c>
      <c r="E53" s="16" t="str">
        <f t="shared" si="12"/>
        <v>$millions</v>
      </c>
      <c r="F53" s="95">
        <f t="shared" si="13"/>
        <v>46539</v>
      </c>
      <c r="H53" s="21"/>
      <c r="I53" s="21"/>
      <c r="M53" s="102">
        <f ca="1">('Calc|Opex forecast'!M$102-'Calc|Opex forecast'!M$95-'Calc|Opex forecast'!M$83)*'Input|PWC'!$S50
+SUMIFS('Calc|Opex forecast'!M$62:M$94,'Calc|Opex forecast'!$G$62:$G$94,$C$54,'Calc|Opex forecast'!$I$62:$I$94,$C53)</f>
        <v>0.8161115501304419</v>
      </c>
      <c r="N53" s="102">
        <f ca="1">('Calc|Opex forecast'!N$102-'Calc|Opex forecast'!N$95-'Calc|Opex forecast'!N$83)*'Input|PWC'!$S50
+SUMIFS('Calc|Opex forecast'!N$62:N$94,'Calc|Opex forecast'!$G$62:$G$94,$C$54,'Calc|Opex forecast'!$I$62:$I$94,$C53)</f>
        <v>0.82089242554445008</v>
      </c>
      <c r="O53" s="102">
        <f ca="1">('Calc|Opex forecast'!O$102-'Calc|Opex forecast'!O$95-'Calc|Opex forecast'!O$83)*'Input|PWC'!$S50
+SUMIFS('Calc|Opex forecast'!O$62:O$94,'Calc|Opex forecast'!$G$62:$G$94,$C$54,'Calc|Opex forecast'!$I$62:$I$94,$C53)</f>
        <v>0.8262294301760541</v>
      </c>
      <c r="P53" s="102">
        <f ca="1">('Calc|Opex forecast'!P$102-'Calc|Opex forecast'!P$95-'Calc|Opex forecast'!P$83)*'Input|PWC'!$S50
+SUMIFS('Calc|Opex forecast'!P$62:P$94,'Calc|Opex forecast'!$G$62:$G$94,$C$54,'Calc|Opex forecast'!$I$62:$I$94,$C53)</f>
        <v>0.83213073696600559</v>
      </c>
      <c r="Q53" s="102">
        <f ca="1">('Calc|Opex forecast'!Q$102-'Calc|Opex forecast'!Q$95-'Calc|Opex forecast'!Q$83)*'Input|PWC'!$S50
+SUMIFS('Calc|Opex forecast'!Q$62:Q$94,'Calc|Opex forecast'!$G$62:$G$94,$C$54,'Calc|Opex forecast'!$I$62:$I$94,$C53)</f>
        <v>0.83806588108683056</v>
      </c>
      <c r="R53" s="102"/>
      <c r="T53" s="23"/>
    </row>
    <row r="54" spans="3:20">
      <c r="C54" s="9" t="str">
        <f>'Input|PWC'!$S$46</f>
        <v>Operations Planning (SC)</v>
      </c>
      <c r="D54" s="122" t="s">
        <v>102</v>
      </c>
      <c r="E54" s="21" t="str">
        <f t="shared" si="12"/>
        <v>$millions</v>
      </c>
      <c r="F54" s="99">
        <f t="shared" si="13"/>
        <v>46539</v>
      </c>
      <c r="H54" s="21"/>
      <c r="I54" s="21"/>
      <c r="M54" s="197">
        <f ca="1">SUM(M50:M53)</f>
        <v>2.5672013560301421</v>
      </c>
      <c r="N54" s="197">
        <f ca="1">SUM(N50:N53)</f>
        <v>2.5801972046131976</v>
      </c>
      <c r="O54" s="197">
        <f ca="1">SUM(O50:O53)</f>
        <v>2.5947047786604465</v>
      </c>
      <c r="P54" s="197">
        <f t="shared" ref="P54:Q54" ca="1" si="16">SUM(P50:P53)</f>
        <v>2.610746294668091</v>
      </c>
      <c r="Q54" s="197">
        <f t="shared" ca="1" si="16"/>
        <v>2.6268797906564734</v>
      </c>
      <c r="R54" s="197"/>
      <c r="T54" s="23"/>
    </row>
    <row r="55" spans="3:20">
      <c r="D55" s="25"/>
      <c r="F55" s="95"/>
      <c r="H55" s="21"/>
      <c r="I55" s="21"/>
      <c r="M55" s="102"/>
      <c r="N55" s="102"/>
      <c r="O55" s="102"/>
      <c r="P55" s="102"/>
      <c r="Q55" s="102"/>
      <c r="R55" s="102"/>
      <c r="T55" s="23"/>
    </row>
    <row r="56" spans="3:20">
      <c r="C56" s="15" t="str">
        <f>'Input|PWC'!$C$47</f>
        <v>Personnel Costs</v>
      </c>
      <c r="D56" s="25" t="s">
        <v>244</v>
      </c>
      <c r="E56" s="16" t="str">
        <f t="shared" si="12"/>
        <v>$millions</v>
      </c>
      <c r="F56" s="95">
        <f t="shared" si="13"/>
        <v>46539</v>
      </c>
      <c r="H56" s="21"/>
      <c r="I56" s="21"/>
      <c r="M56" s="102">
        <f ca="1">('Calc|Opex forecast'!M$102-'Calc|Opex forecast'!M$95-'Calc|Opex forecast'!M$83)*'Input|PWC'!$T47
+SUMIFS('Calc|Opex forecast'!M$62:M$94,'Calc|Opex forecast'!$G$62:$G$94,$C$60,'Calc|Opex forecast'!$I$62:$I$94,$C56)</f>
        <v>3.8768456849553443</v>
      </c>
      <c r="N56" s="102">
        <f ca="1">('Calc|Opex forecast'!N$102-'Calc|Opex forecast'!N$95-'Calc|Opex forecast'!N$83)*'Input|PWC'!$T47
+SUMIFS('Calc|Opex forecast'!N$62:N$94,'Calc|Opex forecast'!$G$62:$G$94,$C$60,'Calc|Opex forecast'!$I$62:$I$94,$C56)</f>
        <v>3.4656526927543414</v>
      </c>
      <c r="O56" s="102">
        <f ca="1">('Calc|Opex forecast'!O$102-'Calc|Opex forecast'!O$95-'Calc|Opex forecast'!O$83)*'Input|PWC'!$T47
+SUMIFS('Calc|Opex forecast'!O$62:O$94,'Calc|Opex forecast'!$G$62:$G$94,$C$60,'Calc|Opex forecast'!$I$62:$I$94,$C56)</f>
        <v>3.4595437298550129</v>
      </c>
      <c r="P56" s="102">
        <f ca="1">('Calc|Opex forecast'!P$102-'Calc|Opex forecast'!P$95-'Calc|Opex forecast'!P$83)*'Input|PWC'!$T47
+SUMIFS('Calc|Opex forecast'!P$62:P$94,'Calc|Opex forecast'!$G$62:$G$94,$C$60,'Calc|Opex forecast'!$I$62:$I$94,$C56)</f>
        <v>3.4644050987346269</v>
      </c>
      <c r="Q56" s="102">
        <f ca="1">('Calc|Opex forecast'!Q$102-'Calc|Opex forecast'!Q$95-'Calc|Opex forecast'!Q$83)*'Input|PWC'!$T47
+SUMIFS('Calc|Opex forecast'!Q$62:Q$94,'Calc|Opex forecast'!$G$62:$G$94,$C$60,'Calc|Opex forecast'!$I$62:$I$94,$C56)</f>
        <v>3.470545598742341</v>
      </c>
      <c r="R56" s="102"/>
      <c r="T56" s="23"/>
    </row>
    <row r="57" spans="3:20">
      <c r="C57" s="15" t="str">
        <f>'Input|PWC'!$C$48</f>
        <v>Professional Fees</v>
      </c>
      <c r="D57" s="25" t="s">
        <v>244</v>
      </c>
      <c r="E57" s="16" t="str">
        <f t="shared" si="12"/>
        <v>$millions</v>
      </c>
      <c r="F57" s="95">
        <f t="shared" si="13"/>
        <v>46539</v>
      </c>
      <c r="H57" s="21"/>
      <c r="I57" s="21"/>
      <c r="M57" s="102">
        <f ca="1">('Calc|Opex forecast'!M$102-'Calc|Opex forecast'!M$95-'Calc|Opex forecast'!M$83)*'Input|PWC'!$T48
+SUMIFS('Calc|Opex forecast'!M$62:M$94,'Calc|Opex forecast'!$G$62:$G$94,$C$60,'Calc|Opex forecast'!$I$62:$I$94,$C57)</f>
        <v>2.7592874005837844</v>
      </c>
      <c r="N57" s="102">
        <f ca="1">('Calc|Opex forecast'!N$102-'Calc|Opex forecast'!N$95-'Calc|Opex forecast'!N$83)*'Input|PWC'!$T48
+SUMIFS('Calc|Opex forecast'!N$62:N$94,'Calc|Opex forecast'!$G$62:$G$94,$C$60,'Calc|Opex forecast'!$I$62:$I$94,$C57)</f>
        <v>2.1695176499273066</v>
      </c>
      <c r="O57" s="102">
        <f ca="1">('Calc|Opex forecast'!O$102-'Calc|Opex forecast'!O$95-'Calc|Opex forecast'!O$83)*'Input|PWC'!$T48
+SUMIFS('Calc|Opex forecast'!O$62:O$94,'Calc|Opex forecast'!$G$62:$G$94,$C$60,'Calc|Opex forecast'!$I$62:$I$94,$C57)</f>
        <v>2.4623634651245032</v>
      </c>
      <c r="P57" s="102">
        <f ca="1">('Calc|Opex forecast'!P$102-'Calc|Opex forecast'!P$95-'Calc|Opex forecast'!P$83)*'Input|PWC'!$T48
+SUMIFS('Calc|Opex forecast'!P$62:P$94,'Calc|Opex forecast'!$G$62:$G$94,$C$60,'Calc|Opex forecast'!$I$62:$I$94,$C57)</f>
        <v>2.5725218561451233</v>
      </c>
      <c r="Q57" s="102">
        <f ca="1">('Calc|Opex forecast'!Q$102-'Calc|Opex forecast'!Q$95-'Calc|Opex forecast'!Q$83)*'Input|PWC'!$T48
+SUMIFS('Calc|Opex forecast'!Q$62:Q$94,'Calc|Opex forecast'!$G$62:$G$94,$C$60,'Calc|Opex forecast'!$I$62:$I$94,$C57)</f>
        <v>2.4674814389412352</v>
      </c>
      <c r="R57" s="102"/>
      <c r="T57" s="23"/>
    </row>
    <row r="58" spans="3:20">
      <c r="C58" s="15" t="str">
        <f>'Input|PWC'!$C$49</f>
        <v>Residual Costs</v>
      </c>
      <c r="D58" s="25" t="s">
        <v>244</v>
      </c>
      <c r="E58" s="16" t="str">
        <f t="shared" si="12"/>
        <v>$millions</v>
      </c>
      <c r="F58" s="95">
        <f t="shared" si="13"/>
        <v>46539</v>
      </c>
      <c r="H58" s="21"/>
      <c r="I58" s="21"/>
      <c r="M58" s="102">
        <f ca="1">('Calc|Opex forecast'!M$102-'Calc|Opex forecast'!M$95-'Calc|Opex forecast'!M$83)*'Input|PWC'!$T49
+SUMIFS('Calc|Opex forecast'!M$62:M$94,'Calc|Opex forecast'!$G$62:$G$94,$C$60,'Calc|Opex forecast'!$I$62:$I$94,$C58)</f>
        <v>3.5288123421107129</v>
      </c>
      <c r="N58" s="102">
        <f ca="1">('Calc|Opex forecast'!N$102-'Calc|Opex forecast'!N$95-'Calc|Opex forecast'!N$83)*'Input|PWC'!$T49
+SUMIFS('Calc|Opex forecast'!N$62:N$94,'Calc|Opex forecast'!$G$62:$G$94,$C$60,'Calc|Opex forecast'!$I$62:$I$94,$C58)</f>
        <v>4.4047397595099795</v>
      </c>
      <c r="O58" s="102">
        <f ca="1">('Calc|Opex forecast'!O$102-'Calc|Opex forecast'!O$95-'Calc|Opex forecast'!O$83)*'Input|PWC'!$T49
+SUMIFS('Calc|Opex forecast'!O$62:O$94,'Calc|Opex forecast'!$G$62:$G$94,$C$60,'Calc|Opex forecast'!$I$62:$I$94,$C58)</f>
        <v>4.4095544511316049</v>
      </c>
      <c r="P58" s="102">
        <f ca="1">('Calc|Opex forecast'!P$102-'Calc|Opex forecast'!P$95-'Calc|Opex forecast'!P$83)*'Input|PWC'!$T49
+SUMIFS('Calc|Opex forecast'!P$62:P$94,'Calc|Opex forecast'!$G$62:$G$94,$C$60,'Calc|Opex forecast'!$I$62:$I$94,$C58)</f>
        <v>4.4148782187352431</v>
      </c>
      <c r="Q58" s="102">
        <f ca="1">('Calc|Opex forecast'!Q$102-'Calc|Opex forecast'!Q$95-'Calc|Opex forecast'!Q$83)*'Input|PWC'!$T49
+SUMIFS('Calc|Opex forecast'!Q$62:Q$94,'Calc|Opex forecast'!$G$62:$G$94,$C$60,'Calc|Opex forecast'!$I$62:$I$94,$C58)</f>
        <v>4.4202325121346631</v>
      </c>
      <c r="R58" s="102"/>
      <c r="T58" s="23"/>
    </row>
    <row r="59" spans="3:20">
      <c r="C59" s="15" t="str">
        <f>'Input|PWC'!$C$50</f>
        <v>Expensed Corporate Overheads</v>
      </c>
      <c r="D59" s="25" t="s">
        <v>244</v>
      </c>
      <c r="E59" s="16" t="str">
        <f t="shared" si="12"/>
        <v>$millions</v>
      </c>
      <c r="F59" s="95">
        <f t="shared" si="13"/>
        <v>46539</v>
      </c>
      <c r="H59" s="21"/>
      <c r="I59" s="21"/>
      <c r="M59" s="102">
        <f ca="1">('Calc|Opex forecast'!M$102-'Calc|Opex forecast'!M$95-'Calc|Opex forecast'!M$83)*'Input|PWC'!$T50
+SUMIFS('Calc|Opex forecast'!M$62:M$94,'Calc|Opex forecast'!$G$62:$G$94,$C$60,'Calc|Opex forecast'!$I$62:$I$94,$C59)</f>
        <v>0.47298099025346962</v>
      </c>
      <c r="N59" s="102">
        <f ca="1">('Calc|Opex forecast'!N$102-'Calc|Opex forecast'!N$95-'Calc|Opex forecast'!N$83)*'Input|PWC'!$T50
+SUMIFS('Calc|Opex forecast'!N$62:N$94,'Calc|Opex forecast'!$G$62:$G$94,$C$60,'Calc|Opex forecast'!$I$62:$I$94,$C59)</f>
        <v>0.47575176734544267</v>
      </c>
      <c r="O59" s="102">
        <f ca="1">('Calc|Opex forecast'!O$102-'Calc|Opex forecast'!O$95-'Calc|Opex forecast'!O$83)*'Input|PWC'!$T50
+SUMIFS('Calc|Opex forecast'!O$62:O$94,'Calc|Opex forecast'!$G$62:$G$94,$C$60,'Calc|Opex forecast'!$I$62:$I$94,$C59)</f>
        <v>0.47884485153870038</v>
      </c>
      <c r="P59" s="102">
        <f ca="1">('Calc|Opex forecast'!P$102-'Calc|Opex forecast'!P$95-'Calc|Opex forecast'!P$83)*'Input|PWC'!$T50
+SUMIFS('Calc|Opex forecast'!P$62:P$94,'Calc|Opex forecast'!$G$62:$G$94,$C$60,'Calc|Opex forecast'!$I$62:$I$94,$C59)</f>
        <v>0.48226497949652014</v>
      </c>
      <c r="Q59" s="102">
        <f ca="1">('Calc|Opex forecast'!Q$102-'Calc|Opex forecast'!Q$95-'Calc|Opex forecast'!Q$83)*'Input|PWC'!$T50
+SUMIFS('Calc|Opex forecast'!Q$62:Q$94,'Calc|Opex forecast'!$G$62:$G$94,$C$60,'Calc|Opex forecast'!$I$62:$I$94,$C59)</f>
        <v>0.48570471802627901</v>
      </c>
      <c r="R59" s="102"/>
      <c r="T59" s="23"/>
    </row>
    <row r="60" spans="3:20">
      <c r="C60" s="9" t="str">
        <f>'Input|PWC'!$T$46</f>
        <v>Power System Evolution (SC)</v>
      </c>
      <c r="D60" s="122" t="s">
        <v>102</v>
      </c>
      <c r="E60" s="21" t="str">
        <f t="shared" si="12"/>
        <v>$millions</v>
      </c>
      <c r="F60" s="99">
        <f t="shared" si="13"/>
        <v>46539</v>
      </c>
      <c r="H60" s="21"/>
      <c r="I60" s="21"/>
      <c r="M60" s="197">
        <f ca="1">SUM(M56:M59)</f>
        <v>10.637926417903312</v>
      </c>
      <c r="N60" s="197">
        <f ca="1">SUM(N56:N59)</f>
        <v>10.51566186953707</v>
      </c>
      <c r="O60" s="197">
        <f ca="1">SUM(O56:O59)</f>
        <v>10.810306497649821</v>
      </c>
      <c r="P60" s="197">
        <f t="shared" ref="P60:Q60" ca="1" si="17">SUM(P56:P59)</f>
        <v>10.934070153111513</v>
      </c>
      <c r="Q60" s="197">
        <f t="shared" ca="1" si="17"/>
        <v>10.843964267844518</v>
      </c>
      <c r="R60" s="197"/>
      <c r="T60" s="23"/>
    </row>
    <row r="61" spans="3:20">
      <c r="D61" s="25"/>
      <c r="F61" s="95"/>
      <c r="H61" s="21"/>
      <c r="I61" s="21"/>
      <c r="M61" s="102"/>
      <c r="N61" s="102"/>
      <c r="O61" s="102"/>
      <c r="P61" s="102"/>
      <c r="Q61" s="102"/>
      <c r="R61" s="102"/>
      <c r="T61" s="23"/>
    </row>
    <row r="62" spans="3:20">
      <c r="C62" s="15" t="str">
        <f>'Input|PWC'!$C$47</f>
        <v>Personnel Costs</v>
      </c>
      <c r="D62" s="25" t="s">
        <v>244</v>
      </c>
      <c r="E62" s="16" t="str">
        <f t="shared" ref="E62:E65" si="18">$E$8</f>
        <v>$millions</v>
      </c>
      <c r="F62" s="95">
        <f t="shared" ref="F62:F65" si="19">$F$8</f>
        <v>46539</v>
      </c>
      <c r="H62" s="21"/>
      <c r="I62" s="21"/>
      <c r="M62" s="102">
        <f ca="1">('Calc|Opex forecast'!M$102-'Calc|Opex forecast'!M$95-'Calc|Opex forecast'!M$83)*'Input|PWC'!$U47
+SUMIFS('Calc|Opex forecast'!M$62:M$94,'Calc|Opex forecast'!$G$62:$G$94,$C$66,'Calc|Opex forecast'!$I$62:$I$94,$C62)</f>
        <v>4.2077732729965582</v>
      </c>
      <c r="N62" s="102">
        <f ca="1">('Calc|Opex forecast'!N$102-'Calc|Opex forecast'!N$95-'Calc|Opex forecast'!N$83)*'Input|PWC'!$U47
+SUMIFS('Calc|Opex forecast'!N$62:N$94,'Calc|Opex forecast'!$G$62:$G$94,$C$66,'Calc|Opex forecast'!$I$62:$I$94,$C62)</f>
        <v>4.2275134053545003</v>
      </c>
      <c r="O62" s="102">
        <f ca="1">('Calc|Opex forecast'!O$102-'Calc|Opex forecast'!O$95-'Calc|Opex forecast'!O$83)*'Input|PWC'!$U47
+SUMIFS('Calc|Opex forecast'!O$62:O$94,'Calc|Opex forecast'!$G$62:$G$94,$C$66,'Calc|Opex forecast'!$I$62:$I$94,$C62)</f>
        <v>4.2495497833605294</v>
      </c>
      <c r="P62" s="102">
        <f ca="1">('Calc|Opex forecast'!P$102-'Calc|Opex forecast'!P$95-'Calc|Opex forecast'!P$83)*'Input|PWC'!$U47
+SUMIFS('Calc|Opex forecast'!P$62:P$94,'Calc|Opex forecast'!$G$62:$G$94,$C$66,'Calc|Opex forecast'!$I$62:$I$94,$C62)</f>
        <v>4.2739161529122498</v>
      </c>
      <c r="Q62" s="102">
        <f ca="1">('Calc|Opex forecast'!Q$102-'Calc|Opex forecast'!Q$95-'Calc|Opex forecast'!Q$83)*'Input|PWC'!$U47
+SUMIFS('Calc|Opex forecast'!Q$62:Q$94,'Calc|Opex forecast'!$G$62:$G$94,$C$66,'Calc|Opex forecast'!$I$62:$I$94,$C62)</f>
        <v>4.2984222360796256</v>
      </c>
      <c r="R62" s="102"/>
      <c r="T62" s="23"/>
    </row>
    <row r="63" spans="3:20">
      <c r="C63" s="15" t="str">
        <f>'Input|PWC'!$C$48</f>
        <v>Professional Fees</v>
      </c>
      <c r="D63" s="25" t="s">
        <v>244</v>
      </c>
      <c r="E63" s="16" t="str">
        <f t="shared" si="18"/>
        <v>$millions</v>
      </c>
      <c r="F63" s="95">
        <f t="shared" si="19"/>
        <v>46539</v>
      </c>
      <c r="H63" s="21"/>
      <c r="I63" s="21"/>
      <c r="M63" s="102">
        <f ca="1">('Calc|Opex forecast'!M$102-'Calc|Opex forecast'!M$95-'Calc|Opex forecast'!M$83)*'Input|PWC'!$U48
+SUMIFS('Calc|Opex forecast'!M$62:M$94,'Calc|Opex forecast'!$G$62:$G$94,$C$66,'Calc|Opex forecast'!$I$62:$I$94,$C63)</f>
        <v>3.0938040892989974E-2</v>
      </c>
      <c r="N63" s="102">
        <f ca="1">('Calc|Opex forecast'!N$102-'Calc|Opex forecast'!N$95-'Calc|Opex forecast'!N$83)*'Input|PWC'!$U48
+SUMIFS('Calc|Opex forecast'!N$62:N$94,'Calc|Opex forecast'!$G$62:$G$94,$C$66,'Calc|Opex forecast'!$I$62:$I$94,$C63)</f>
        <v>3.1083182035941365E-2</v>
      </c>
      <c r="O63" s="102">
        <f ca="1">('Calc|Opex forecast'!O$102-'Calc|Opex forecast'!O$95-'Calc|Opex forecast'!O$83)*'Input|PWC'!$U48
+SUMIFS('Calc|Opex forecast'!O$62:O$94,'Calc|Opex forecast'!$G$62:$G$94,$C$66,'Calc|Opex forecast'!$I$62:$I$94,$C63)</f>
        <v>3.1245206536705018E-2</v>
      </c>
      <c r="P63" s="102">
        <f ca="1">('Calc|Opex forecast'!P$102-'Calc|Opex forecast'!P$95-'Calc|Opex forecast'!P$83)*'Input|PWC'!$U48
+SUMIFS('Calc|Opex forecast'!P$62:P$94,'Calc|Opex forecast'!$G$62:$G$94,$C$66,'Calc|Opex forecast'!$I$62:$I$94,$C63)</f>
        <v>3.1424362515104012E-2</v>
      </c>
      <c r="Q63" s="102">
        <f ca="1">('Calc|Opex forecast'!Q$102-'Calc|Opex forecast'!Q$95-'Calc|Opex forecast'!Q$83)*'Input|PWC'!$U48
+SUMIFS('Calc|Opex forecast'!Q$62:Q$94,'Calc|Opex forecast'!$G$62:$G$94,$C$66,'Calc|Opex forecast'!$I$62:$I$94,$C63)</f>
        <v>3.1604545750741939E-2</v>
      </c>
      <c r="R63" s="102"/>
      <c r="T63" s="23"/>
    </row>
    <row r="64" spans="3:20">
      <c r="C64" s="15" t="str">
        <f>'Input|PWC'!$C$49</f>
        <v>Residual Costs</v>
      </c>
      <c r="D64" s="25" t="s">
        <v>244</v>
      </c>
      <c r="E64" s="16" t="str">
        <f t="shared" si="18"/>
        <v>$millions</v>
      </c>
      <c r="F64" s="95">
        <f t="shared" si="19"/>
        <v>46539</v>
      </c>
      <c r="H64" s="21"/>
      <c r="I64" s="21"/>
      <c r="M64" s="102">
        <f ca="1">('Calc|Opex forecast'!M$102-'Calc|Opex forecast'!M$95-'Calc|Opex forecast'!M$83)*'Input|PWC'!$U49
+SUMIFS('Calc|Opex forecast'!M$62:M$94,'Calc|Opex forecast'!$G$62:$G$94,$C$66,'Calc|Opex forecast'!$I$62:$I$94,$C64)</f>
        <v>1.9798077415327366</v>
      </c>
      <c r="N64" s="102">
        <f ca="1">('Calc|Opex forecast'!N$102-'Calc|Opex forecast'!N$95-'Calc|Opex forecast'!N$83)*'Input|PWC'!$U49
+SUMIFS('Calc|Opex forecast'!N$62:N$94,'Calc|Opex forecast'!$G$62:$G$94,$C$66,'Calc|Opex forecast'!$I$62:$I$94,$C64)</f>
        <v>1.9814224362734871</v>
      </c>
      <c r="O64" s="102">
        <f ca="1">('Calc|Opex forecast'!O$102-'Calc|Opex forecast'!O$95-'Calc|Opex forecast'!O$83)*'Input|PWC'!$U49
+SUMIFS('Calc|Opex forecast'!O$62:O$94,'Calc|Opex forecast'!$G$62:$G$94,$C$66,'Calc|Opex forecast'!$I$62:$I$94,$C64)</f>
        <v>1.9832249583146941</v>
      </c>
      <c r="P64" s="102">
        <f ca="1">('Calc|Opex forecast'!P$102-'Calc|Opex forecast'!P$95-'Calc|Opex forecast'!P$83)*'Input|PWC'!$U49
+SUMIFS('Calc|Opex forecast'!P$62:P$94,'Calc|Opex forecast'!$G$62:$G$94,$C$66,'Calc|Opex forecast'!$I$62:$I$94,$C64)</f>
        <v>1.9852180679885771</v>
      </c>
      <c r="Q64" s="102">
        <f ca="1">('Calc|Opex forecast'!Q$102-'Calc|Opex forecast'!Q$95-'Calc|Opex forecast'!Q$83)*'Input|PWC'!$U49
+SUMIFS('Calc|Opex forecast'!Q$62:Q$94,'Calc|Opex forecast'!$G$62:$G$94,$C$66,'Calc|Opex forecast'!$I$62:$I$94,$C64)</f>
        <v>1.9872226058958846</v>
      </c>
      <c r="R64" s="102"/>
      <c r="T64" s="23"/>
    </row>
    <row r="65" spans="1:24">
      <c r="C65" s="15" t="str">
        <f>'Input|PWC'!$C$50</f>
        <v>Expensed Corporate Overheads</v>
      </c>
      <c r="D65" s="25" t="s">
        <v>244</v>
      </c>
      <c r="E65" s="16" t="str">
        <f t="shared" si="18"/>
        <v>$millions</v>
      </c>
      <c r="F65" s="95">
        <f t="shared" si="19"/>
        <v>46539</v>
      </c>
      <c r="H65" s="21"/>
      <c r="I65" s="21"/>
      <c r="M65" s="102">
        <f ca="1">('Calc|Opex forecast'!M$102-'Calc|Opex forecast'!M$95-'Calc|Opex forecast'!M$83)*'Input|PWC'!$U50
+SUMIFS('Calc|Opex forecast'!M$62:M$94,'Calc|Opex forecast'!$G$62:$G$94,$C$66,'Calc|Opex forecast'!$I$62:$I$94,$C65)</f>
        <v>1.8876168828564299</v>
      </c>
      <c r="N65" s="102">
        <f ca="1">('Calc|Opex forecast'!N$102-'Calc|Opex forecast'!N$95-'Calc|Opex forecast'!N$83)*'Input|PWC'!$U50
+SUMIFS('Calc|Opex forecast'!N$62:N$94,'Calc|Opex forecast'!$G$62:$G$94,$C$66,'Calc|Opex forecast'!$I$62:$I$94,$C65)</f>
        <v>1.8986747598646312</v>
      </c>
      <c r="O65" s="102">
        <f ca="1">('Calc|Opex forecast'!O$102-'Calc|Opex forecast'!O$95-'Calc|Opex forecast'!O$83)*'Input|PWC'!$U50
+SUMIFS('Calc|Opex forecast'!O$62:O$94,'Calc|Opex forecast'!$G$62:$G$94,$C$66,'Calc|Opex forecast'!$I$62:$I$94,$C65)</f>
        <v>1.9110189302723273</v>
      </c>
      <c r="P65" s="102">
        <f ca="1">('Calc|Opex forecast'!P$102-'Calc|Opex forecast'!P$95-'Calc|Opex forecast'!P$83)*'Input|PWC'!$U50
+SUMIFS('Calc|Opex forecast'!P$62:P$94,'Calc|Opex forecast'!$G$62:$G$94,$C$66,'Calc|Opex forecast'!$I$62:$I$94,$C65)</f>
        <v>1.9246682975994374</v>
      </c>
      <c r="Q65" s="102">
        <f ca="1">('Calc|Opex forecast'!Q$102-'Calc|Opex forecast'!Q$95-'Calc|Opex forecast'!Q$83)*'Input|PWC'!$U50
+SUMIFS('Calc|Opex forecast'!Q$62:Q$94,'Calc|Opex forecast'!$G$62:$G$94,$C$66,'Calc|Opex forecast'!$I$62:$I$94,$C65)</f>
        <v>1.93839592863574</v>
      </c>
      <c r="R65" s="102"/>
      <c r="T65" s="23"/>
    </row>
    <row r="66" spans="1:24">
      <c r="C66" s="9" t="str">
        <f>'Input|PWC'!$U$46</f>
        <v>Real Time Operations (SC)</v>
      </c>
      <c r="D66" s="122" t="s">
        <v>102</v>
      </c>
      <c r="E66" s="21" t="str">
        <f t="shared" si="12"/>
        <v>$millions</v>
      </c>
      <c r="F66" s="99">
        <f t="shared" si="13"/>
        <v>46539</v>
      </c>
      <c r="H66" s="21"/>
      <c r="I66" s="21"/>
      <c r="M66" s="197">
        <f ca="1">SUM(M62:M65)</f>
        <v>8.1061359382787153</v>
      </c>
      <c r="N66" s="197">
        <f ca="1">SUM(N62:N65)</f>
        <v>8.1386937835285593</v>
      </c>
      <c r="O66" s="197">
        <f ca="1">SUM(O62:O65)</f>
        <v>8.1750388784842567</v>
      </c>
      <c r="P66" s="197">
        <f t="shared" ref="P66:Q66" ca="1" si="20">SUM(P62:P65)</f>
        <v>8.2152268810153686</v>
      </c>
      <c r="Q66" s="197">
        <f t="shared" ca="1" si="20"/>
        <v>8.2556453163619921</v>
      </c>
      <c r="R66" s="197"/>
      <c r="T66" s="23"/>
    </row>
    <row r="67" spans="1:24">
      <c r="D67" s="25"/>
      <c r="F67" s="95"/>
      <c r="H67" s="21"/>
      <c r="I67" s="21"/>
      <c r="M67" s="102"/>
      <c r="N67" s="102"/>
      <c r="O67" s="102"/>
      <c r="P67" s="102"/>
      <c r="Q67" s="102"/>
      <c r="R67" s="102"/>
      <c r="T67" s="23"/>
    </row>
    <row r="68" spans="1:24">
      <c r="C68" s="9" t="s">
        <v>149</v>
      </c>
      <c r="D68" s="21" t="s">
        <v>132</v>
      </c>
      <c r="E68" s="21" t="str">
        <f t="shared" si="12"/>
        <v>$millions</v>
      </c>
      <c r="F68" s="99">
        <f t="shared" si="13"/>
        <v>46539</v>
      </c>
      <c r="H68" s="21"/>
      <c r="I68" s="21"/>
      <c r="M68" s="197">
        <f ca="1">M42+M48+M54+M60+M66</f>
        <v>29.221815195564663</v>
      </c>
      <c r="N68" s="197">
        <f ca="1">N42+N48+N54+N60+N66</f>
        <v>29.181438551734974</v>
      </c>
      <c r="O68" s="197">
        <f ca="1">O42+O48+O54+O60+O66</f>
        <v>29.567496590141467</v>
      </c>
      <c r="P68" s="197">
        <f t="shared" ref="P68" ca="1" si="21">P42+P48+P54+P60+P66</f>
        <v>29.792339149613191</v>
      </c>
      <c r="Q68" s="197">
        <f ca="1">Q42+Q48+Q54+Q60+Q66</f>
        <v>29.803891741735669</v>
      </c>
      <c r="R68" s="197"/>
      <c r="T68" s="23"/>
    </row>
    <row r="69" spans="1:24">
      <c r="D69" s="25"/>
      <c r="H69" s="21"/>
      <c r="I69" s="21"/>
      <c r="T69" s="23"/>
    </row>
    <row r="70" spans="1:24">
      <c r="C70" s="17" t="s">
        <v>170</v>
      </c>
      <c r="D70" s="121" t="s">
        <v>102</v>
      </c>
      <c r="E70" s="121" t="s">
        <v>49</v>
      </c>
      <c r="F70" s="121" t="s">
        <v>171</v>
      </c>
      <c r="H70" s="21"/>
      <c r="I70" s="21"/>
      <c r="M70" s="165" t="str">
        <f ca="1">IF(ROUND(SUM(M13:M18)-M68,4)=0,"Ok","Check")</f>
        <v>Ok</v>
      </c>
      <c r="N70" s="165" t="str">
        <f ca="1">IF(ROUND(SUM(N13:N18)-N68,4)=0,"Ok","Check")</f>
        <v>Ok</v>
      </c>
      <c r="O70" s="165" t="str">
        <f ca="1">IF(ROUND(SUM(O13:O18)-O68,4)=0,"Ok","Check")</f>
        <v>Ok</v>
      </c>
      <c r="P70" s="165" t="str">
        <f ca="1">IF(ROUND(SUM(P13:P18)-P68,4)=0,"Ok","Check")</f>
        <v>Ok</v>
      </c>
      <c r="Q70" s="165" t="str">
        <f ca="1">IF(ROUND(SUM(Q13:Q18)-Q68,4)=0,"Ok","Check")</f>
        <v>Ok</v>
      </c>
      <c r="R70" s="165"/>
      <c r="T70" s="23"/>
    </row>
    <row r="71" spans="1:24">
      <c r="D71" s="25"/>
      <c r="H71" s="21"/>
      <c r="I71" s="21"/>
      <c r="T71" s="23"/>
    </row>
    <row r="72" spans="1:24" customFormat="1" ht="12.75">
      <c r="A72" s="34"/>
      <c r="B72" s="40" t="s">
        <v>37</v>
      </c>
      <c r="C72" s="34"/>
      <c r="D72" s="34"/>
      <c r="E72" s="34"/>
      <c r="F72" s="35"/>
      <c r="G72" s="35"/>
      <c r="H72" s="35"/>
      <c r="I72" s="35"/>
      <c r="J72" s="36"/>
      <c r="K72" s="37"/>
      <c r="L72" s="36"/>
      <c r="M72" s="37"/>
      <c r="N72" s="36"/>
      <c r="O72" s="36"/>
      <c r="P72" s="36"/>
      <c r="Q72" s="36"/>
      <c r="R72" s="36"/>
      <c r="S72" s="36"/>
      <c r="T72" s="36"/>
      <c r="U72" s="36"/>
      <c r="V72" s="36"/>
      <c r="W72" s="37"/>
      <c r="X72" s="37"/>
    </row>
    <row r="74" spans="1:24"/>
    <row r="75" spans="1:24"/>
    <row r="76" spans="1:24"/>
    <row r="78" spans="1:24"/>
    <row r="79" spans="1:24" hidden="1">
      <c r="M79" s="86"/>
      <c r="N79" s="86"/>
      <c r="O79" s="86"/>
      <c r="P79" s="86"/>
      <c r="Q79" s="86"/>
      <c r="R79" s="86"/>
      <c r="S79" s="86"/>
      <c r="T79" s="86"/>
    </row>
    <row r="80" spans="1:24"/>
    <row r="81"/>
    <row r="82"/>
    <row r="83"/>
    <row r="85"/>
    <row r="86"/>
  </sheetData>
  <mergeCells count="2">
    <mergeCell ref="N3:S3"/>
    <mergeCell ref="V12:X12"/>
  </mergeCells>
  <conditionalFormatting sqref="J11:T11">
    <cfRule type="expression" dxfId="11" priority="14">
      <formula>J$11=J$4</formula>
    </cfRule>
  </conditionalFormatting>
  <conditionalFormatting sqref="J13:T18">
    <cfRule type="expression" dxfId="10" priority="10">
      <formula>AND($C13=0,J$11=J$4)</formula>
    </cfRule>
    <cfRule type="expression" dxfId="9" priority="11">
      <formula>NOT(J$11=J$4)</formula>
    </cfRule>
    <cfRule type="expression" dxfId="8" priority="12">
      <formula>J$11=J$4</formula>
    </cfRule>
  </conditionalFormatting>
  <conditionalFormatting sqref="M34:R34">
    <cfRule type="cellIs" dxfId="7" priority="3" operator="equal">
      <formula>"Check"</formula>
    </cfRule>
    <cfRule type="cellIs" dxfId="6" priority="4" operator="equal">
      <formula>"Ok"</formula>
    </cfRule>
  </conditionalFormatting>
  <conditionalFormatting sqref="M70:R70">
    <cfRule type="cellIs" dxfId="5" priority="1" operator="equal">
      <formula>"Check"</formula>
    </cfRule>
    <cfRule type="cellIs" dxfId="4" priority="2" operator="equal">
      <formula>"Ok"</formula>
    </cfRule>
  </conditionalFormatting>
  <conditionalFormatting sqref="S1:T1">
    <cfRule type="cellIs" dxfId="3" priority="8" operator="equal">
      <formula>"Check"</formula>
    </cfRule>
    <cfRule type="cellIs" dxfId="2" priority="9" operator="equal">
      <formula>"Ok"</formula>
    </cfRule>
  </conditionalFormatting>
  <conditionalFormatting sqref="W1">
    <cfRule type="cellIs" dxfId="1" priority="20" operator="equal">
      <formula>"Check"</formula>
    </cfRule>
    <cfRule type="cellIs" dxfId="0" priority="21" operator="equal">
      <formula>"Ok"</formula>
    </cfRule>
  </conditionalFormatting>
  <dataValidations count="2">
    <dataValidation type="list" allowBlank="1" showInputMessage="1" showErrorMessage="1" sqref="F13:F18 F38:F68 F22:F32" xr:uid="{00000000-0002-0000-0800-000000000000}">
      <formula1>$G$75:$G$81</formula1>
    </dataValidation>
    <dataValidation type="list" allowBlank="1" showInputMessage="1" showErrorMessage="1" sqref="F19 F21 F33 F35 F71 F37 F69" xr:uid="{00000000-0002-0000-0800-000001000000}">
      <formula1>#REF!</formula1>
    </dataValidation>
  </dataValidations>
  <hyperlinks>
    <hyperlink ref="J1" location="Index!A1" display="Back to Index" xr:uid="{00000000-0004-0000-0800-000000000000}"/>
    <hyperlink ref="D13" location="'Calc|Opex forecast'!A1" display="Calc | Opex forecast" xr:uid="{00000000-0004-0000-0800-000001000000}"/>
    <hyperlink ref="D14" location="'Calc|Opex forecast'!A1" display="Calc | Opex forecast" xr:uid="{00000000-0004-0000-0800-000002000000}"/>
    <hyperlink ref="D15" location="'Calc|Opex forecast'!A1" display="Calc | Opex forecast" xr:uid="{00000000-0004-0000-0800-000003000000}"/>
    <hyperlink ref="D17" location="'Calc|Opex forecast'!A1" display="Calc | Opex forecast" xr:uid="{00000000-0004-0000-0800-000004000000}"/>
    <hyperlink ref="V1" location="'Check|List'!A1" display="Overall Check:" xr:uid="{00000000-0004-0000-0800-000005000000}"/>
    <hyperlink ref="D16" location="'Calc|Opex forecast'!A1" display="Calc | Opex forecast" xr:uid="{00000000-0004-0000-0800-000006000000}"/>
    <hyperlink ref="D18" location="'Calc|Opex forecast'!A1" display="Calc | Opex forecast" xr:uid="{00000000-0004-0000-0800-000007000000}"/>
    <hyperlink ref="D22" location="'Calc|Opex forecast'!A1" display="Calc | Opex forecast" xr:uid="{E7C37582-7E63-4381-9642-6D8B5DCC5D8C}"/>
    <hyperlink ref="D23" location="'Calc|Opex forecast'!A1" display="Calc | Opex forecast" xr:uid="{2937F3C9-A961-40E0-94F0-012348B5833F}"/>
    <hyperlink ref="D24" location="'Calc|Opex forecast'!A1" display="Calc | Opex forecast" xr:uid="{058D9C0B-0FC8-4BEB-83F6-C74AEC85D5A9}"/>
    <hyperlink ref="D27" location="'Calc|Opex forecast'!A1" display="Calc | Opex forecast" xr:uid="{26C3B3DB-1F26-4AD2-8503-24E4305174D4}"/>
    <hyperlink ref="D28" location="'Calc|Opex forecast'!A1" display="Calc | Opex forecast" xr:uid="{378B1478-F34C-432A-8793-CB165DDF6CB1}"/>
    <hyperlink ref="D29" location="'Calc|Opex forecast'!A1" display="Calc | Opex forecast" xr:uid="{F33ABB13-E6F5-4904-B7EB-601426A40401}"/>
    <hyperlink ref="D38" location="'Calc|Opex forecast'!A1" display="Calc | Opex forecast" xr:uid="{65D10026-0385-47AC-A099-D37C5EBAD976}"/>
    <hyperlink ref="D39" location="'Calc|Opex forecast'!A1" display="Calc | Opex forecast" xr:uid="{01C888F7-6CF7-467D-A5EC-08A9537E6C48}"/>
    <hyperlink ref="D41" location="'Calc|Opex forecast'!A1" display="Calc | Opex forecast" xr:uid="{0D086EBE-5409-451F-A592-9F2B9B0A43B8}"/>
    <hyperlink ref="D62" location="'Calc|Opex forecast'!A1" display="Calc | Opex forecast" xr:uid="{78593468-369A-482C-B7DF-1283C9B6B2E3}"/>
    <hyperlink ref="D63" location="'Calc|Opex forecast'!A1" display="Calc | Opex forecast" xr:uid="{5A4351B4-35B4-4793-9991-90D073E2E758}"/>
    <hyperlink ref="D65" location="'Calc|Opex forecast'!A1" display="Calc | Opex forecast" xr:uid="{7AB66DC1-7166-4B51-8481-6E1281935548}"/>
    <hyperlink ref="D40" location="'Calc|Opex forecast'!A1" display="Calc | Opex forecast" xr:uid="{C31AB6FB-4457-4049-97B8-70CCB394310B}"/>
    <hyperlink ref="D64" location="'Calc|Opex forecast'!A1" display="Calc | Opex forecast" xr:uid="{19489D5B-797F-49A4-9B94-6D367F8A6224}"/>
    <hyperlink ref="D44" location="'Calc|Opex forecast'!A1" display="Calc | Opex forecast" xr:uid="{5E1BFC76-8071-45CC-8AB3-A5E95589DEE5}"/>
    <hyperlink ref="D45" location="'Calc|Opex forecast'!A1" display="Calc | Opex forecast" xr:uid="{F55C9B83-8441-4F33-BA54-B60F256F4FD5}"/>
    <hyperlink ref="D47" location="'Calc|Opex forecast'!A1" display="Calc | Opex forecast" xr:uid="{CA9394D4-517E-4F05-AF72-100BBB91FDAE}"/>
    <hyperlink ref="D46" location="'Calc|Opex forecast'!A1" display="Calc | Opex forecast" xr:uid="{AF743BEC-9993-42AB-8F22-EDEFEA2E3258}"/>
    <hyperlink ref="D50" location="'Calc|Opex forecast'!A1" display="Calc | Opex forecast" xr:uid="{D0D0A8E6-A16C-4279-B521-5648D16DE861}"/>
    <hyperlink ref="D51" location="'Calc|Opex forecast'!A1" display="Calc | Opex forecast" xr:uid="{D1E057AF-2C65-4457-829F-DB5BB84C52BD}"/>
    <hyperlink ref="D53" location="'Calc|Opex forecast'!A1" display="Calc | Opex forecast" xr:uid="{193668C1-24D9-4DCE-8B06-7FEED5ABB489}"/>
    <hyperlink ref="D52" location="'Calc|Opex forecast'!A1" display="Calc | Opex forecast" xr:uid="{997431C4-E721-4FB1-8BB5-B344CB0CAE57}"/>
    <hyperlink ref="D56" location="'Calc|Opex forecast'!A1" display="Calc | Opex forecast" xr:uid="{510823F9-8B7E-415F-B19C-F64687A2ADAB}"/>
    <hyperlink ref="D57" location="'Calc|Opex forecast'!A1" display="Calc | Opex forecast" xr:uid="{5DAAF868-CA1F-4411-82C1-91C238CF2B9E}"/>
    <hyperlink ref="D59" location="'Calc|Opex forecast'!A1" display="Calc | Opex forecast" xr:uid="{EB014EC4-B003-4245-BB9E-ACE7C9004BC1}"/>
    <hyperlink ref="D58" location="'Calc|Opex forecast'!A1" display="Calc | Opex forecast" xr:uid="{2157F785-0384-4FB8-8E34-4292E449960F}"/>
  </hyperlinks>
  <pageMargins left="0.7" right="0.7" top="0.75" bottom="0.75" header="0.3" footer="0.3"/>
  <pageSetup paperSize="9" orientation="portrait" verticalDpi="4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2000000}">
          <x14:formula1>
            <xm:f>'Lookup|Tables'!$G$17:$G$19</xm:f>
          </x14:formula1>
          <xm:sqref>E8</xm:sqref>
        </x14:dataValidation>
        <x14:dataValidation type="list" allowBlank="1" showInputMessage="1" showErrorMessage="1" xr:uid="{00000000-0002-0000-0800-000003000000}">
          <x14:formula1>
            <xm:f>'Lookup|Tables'!$H$52:$H$71</xm:f>
          </x14:formula1>
          <xm:sqref>F8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2D38AF5B7C264EB6015FD06B9FD2FC" ma:contentTypeVersion="3" ma:contentTypeDescription="Create a new document." ma:contentTypeScope="" ma:versionID="833bf5a642af5614b8f5793817ef2e8b">
  <xsd:schema xmlns:xsd="http://www.w3.org/2001/XMLSchema" xmlns:xs="http://www.w3.org/2001/XMLSchema" xmlns:p="http://schemas.microsoft.com/office/2006/metadata/properties" xmlns:ns2="c94f63dc-3462-49b7-869c-f5f96efde86c" targetNamespace="http://schemas.microsoft.com/office/2006/metadata/properties" ma:root="true" ma:fieldsID="a9296ea72f98924030d156354665f356" ns2:_="">
    <xsd:import namespace="c94f63dc-3462-49b7-869c-f5f96efde8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f63dc-3462-49b7-869c-f5f96efde8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086468-79E2-45DD-B106-5D9926A07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4f63dc-3462-49b7-869c-f5f96efde8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19BD1D-EAB7-4A0E-8E5E-1C36F025D4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1C7135-1BE9-47BB-B153-B14CF5437A9E}">
  <ds:schemaRefs>
    <ds:schemaRef ds:uri="http://schemas.microsoft.com/PowerBIAddIn"/>
  </ds:schemaRefs>
</ds:datastoreItem>
</file>

<file path=customXml/itemProps4.xml><?xml version="1.0" encoding="utf-8"?>
<ds:datastoreItem xmlns:ds="http://schemas.openxmlformats.org/officeDocument/2006/customXml" ds:itemID="{92A2CC58-3B34-4EE0-B156-C817EABB8F2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c94f63dc-3462-49b7-869c-f5f96efde86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17</vt:i4>
      </vt:variant>
    </vt:vector>
  </HeadingPairs>
  <TitlesOfParts>
    <vt:vector size="28" baseType="lpstr">
      <vt:lpstr>Index</vt:lpstr>
      <vt:lpstr>Check|List</vt:lpstr>
      <vt:lpstr>Lookup|Tables</vt:lpstr>
      <vt:lpstr>Input|General</vt:lpstr>
      <vt:lpstr>Input|Inflation</vt:lpstr>
      <vt:lpstr>Input|PWC</vt:lpstr>
      <vt:lpstr>Input|Rate of change</vt:lpstr>
      <vt:lpstr>Input|Step changes</vt:lpstr>
      <vt:lpstr>Input|Reported opex</vt:lpstr>
      <vt:lpstr>Calc|Opex forecast</vt:lpstr>
      <vt:lpstr>Output|Models</vt:lpstr>
      <vt:lpstr>BaseYear</vt:lpstr>
      <vt:lpstr>dollars</vt:lpstr>
      <vt:lpstr>factor</vt:lpstr>
      <vt:lpstr>FPFirstYear</vt:lpstr>
      <vt:lpstr>FPLastYear</vt:lpstr>
      <vt:lpstr>millions</vt:lpstr>
      <vt:lpstr>month</vt:lpstr>
      <vt:lpstr>Nominal_to_Real</vt:lpstr>
      <vt:lpstr>NSP</vt:lpstr>
      <vt:lpstr>number</vt:lpstr>
      <vt:lpstr>percent</vt:lpstr>
      <vt:lpstr>PPFirstYear</vt:lpstr>
      <vt:lpstr>PPLastYear</vt:lpstr>
      <vt:lpstr>Real_to_Nominal</vt:lpstr>
      <vt:lpstr>thousands</vt:lpstr>
      <vt:lpstr>unit</vt:lpstr>
      <vt:lpstr>units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Frederick Couldwell</dc:creator>
  <cp:keywords/>
  <dc:description/>
  <cp:lastModifiedBy>Matthew Sargeant</cp:lastModifiedBy>
  <cp:revision/>
  <dcterms:created xsi:type="dcterms:W3CDTF">2024-04-19T03:39:29Z</dcterms:created>
  <dcterms:modified xsi:type="dcterms:W3CDTF">2026-05-15T03:02:10Z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0x0101004C2D38AF5B7C264EB6015FD06B9FD2FC</vt:lpwstr>
  </property>
  <property fmtid="{D5CDD505-2E9C-101B-9397-08002B2CF9AE}" pid="3" name="MediaServiceImageTags">
    <vt:lpwstr/>
  </property>
  <property fmtid="{D5CDD505-2E9C-101B-9397-08002B2CF9AE}" pid="4" name="Order">
    <vt:r8>498800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